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180262_correo_uis_edu_co/Documents/Trabajo de grado/"/>
    </mc:Choice>
  </mc:AlternateContent>
  <xr:revisionPtr revIDLastSave="82" documentId="8_{97412758-AD29-4260-B3A7-F0EAC49A996B}" xr6:coauthVersionLast="47" xr6:coauthVersionMax="47" xr10:uidLastSave="{22E25906-7F21-47EE-8CBA-1DB48335D0AC}"/>
  <bookViews>
    <workbookView xWindow="-120" yWindow="-120" windowWidth="20730" windowHeight="11040" activeTab="1" xr2:uid="{D5FF66A5-A4A0-42E1-8EB7-4447603A8432}"/>
  </bookViews>
  <sheets>
    <sheet name="Hoja1" sheetId="1" r:id="rId1"/>
    <sheet name="100(2)" sheetId="3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65" i="3" l="1"/>
  <c r="AO60" i="3"/>
  <c r="AA40" i="3"/>
  <c r="AP43" i="3"/>
  <c r="AO38" i="3"/>
  <c r="AA10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W65" i="3"/>
  <c r="AV65" i="3"/>
  <c r="AU65" i="3"/>
  <c r="AT65" i="3"/>
  <c r="AS65" i="3"/>
  <c r="AR65" i="3"/>
  <c r="AQ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W60" i="3"/>
  <c r="AV60" i="3"/>
  <c r="AU60" i="3"/>
  <c r="AT60" i="3"/>
  <c r="AS60" i="3"/>
  <c r="AR60" i="3"/>
  <c r="AQ60" i="3"/>
  <c r="AP60" i="3"/>
  <c r="AN60" i="3"/>
  <c r="AM60" i="3"/>
  <c r="AL60" i="3"/>
  <c r="AK60" i="3"/>
  <c r="AJ60" i="3"/>
  <c r="AI60" i="3"/>
  <c r="AH60" i="3"/>
  <c r="AG60" i="3"/>
  <c r="AF60" i="3"/>
  <c r="AE60" i="3"/>
  <c r="AD60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W43" i="3"/>
  <c r="AV43" i="3"/>
  <c r="AU43" i="3"/>
  <c r="AT43" i="3"/>
  <c r="AS43" i="3"/>
  <c r="AR43" i="3"/>
  <c r="AQ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W38" i="3"/>
  <c r="AV38" i="3"/>
  <c r="AU38" i="3"/>
  <c r="AT38" i="3"/>
  <c r="AS38" i="3"/>
  <c r="AR38" i="3"/>
  <c r="AQ38" i="3"/>
  <c r="AP38" i="3"/>
  <c r="AN38" i="3"/>
  <c r="AM38" i="3"/>
  <c r="AL38" i="3"/>
  <c r="AK38" i="3"/>
  <c r="AJ38" i="3"/>
  <c r="AI38" i="3"/>
  <c r="AH38" i="3"/>
  <c r="AG38" i="3"/>
  <c r="AF38" i="3"/>
  <c r="AE38" i="3"/>
  <c r="AD38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A85" i="3" l="1"/>
  <c r="AA63" i="3"/>
  <c r="N18" i="1" l="1"/>
  <c r="N11" i="1"/>
  <c r="N6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4" i="1"/>
  <c r="F4" i="1" s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4" i="1"/>
  <c r="G7" i="1"/>
  <c r="H11" i="1" s="1"/>
  <c r="L11" i="1" s="1"/>
  <c r="H6" i="1"/>
  <c r="L6" i="1" s="1"/>
  <c r="J3" i="1"/>
  <c r="F5" i="1" l="1"/>
  <c r="F6" i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G12" i="1"/>
  <c r="G19" i="1" l="1"/>
  <c r="H18" i="1"/>
  <c r="L18" i="1" s="1"/>
</calcChain>
</file>

<file path=xl/sharedStrings.xml><?xml version="1.0" encoding="utf-8"?>
<sst xmlns="http://schemas.openxmlformats.org/spreadsheetml/2006/main" count="34" uniqueCount="18">
  <si>
    <t>S=</t>
  </si>
  <si>
    <t>20-30-50</t>
  </si>
  <si>
    <t>SKU</t>
  </si>
  <si>
    <t>Clase</t>
  </si>
  <si>
    <t>G(i)</t>
  </si>
  <si>
    <t>a(i)</t>
  </si>
  <si>
    <t>Ubicaciones acumuladas</t>
  </si>
  <si>
    <t>Ubicaciones por clase</t>
  </si>
  <si>
    <t>A</t>
  </si>
  <si>
    <t>B</t>
  </si>
  <si>
    <t>C</t>
  </si>
  <si>
    <t>S=0,5</t>
  </si>
  <si>
    <t>CT &lt;-</t>
  </si>
  <si>
    <t>FA</t>
  </si>
  <si>
    <t>FB</t>
  </si>
  <si>
    <t>FC</t>
  </si>
  <si>
    <t>CT -&gt;</t>
  </si>
  <si>
    <t>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</si>
</sst>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7" formatCode="#,##0.0000"/>
    <numFmt numFmtId="168" formatCode="#,##0.00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Humanst521 BT"/>
      <family val="2"/>
    </font>
    <font>
      <b/>
      <sz val="11"/>
      <color theme="1"/>
      <name val="Humanst521 BT"/>
      <family val="2"/>
    </font>
    <font>
      <sz val="10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9" fontId="2" fillId="0" borderId="0" xfId="1" applyFont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4" xfId="0" applyNumberFormat="1" applyFont="1" applyFill="1" applyBorder="1" applyAlignment="1">
      <alignment horizontal="center" vertical="center" wrapText="1"/>
    </xf>
    <xf numFmtId="2" fontId="2" fillId="5" borderId="5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8" xfId="0" applyFon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167" fontId="4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left" vertical="center"/>
    </xf>
  </cellXfs>
  <cellStyles count="2">
    <cellStyle name="Normal" xfId="0" builtinId="0"/>
    <cellStyle name="Porcentaje" xfId="1" builtinId="5"/>
  </cellStyles>
  <dxfs count="10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personal/juan2180262_correo_uis_edu_co/Documents/Trabajo%20de%20grado/Matriz%20de%20costos.xlsx" TargetMode="External"/><Relationship Id="rId1" Type="http://schemas.openxmlformats.org/officeDocument/2006/relationships/externalLinkPath" Target="Matriz%20de%20cos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Hoja2"/>
      <sheetName val="Hoja4"/>
      <sheetName val="Hoja5"/>
      <sheetName val="Hoja6"/>
      <sheetName val="Hoja7"/>
      <sheetName val="Hoja3"/>
      <sheetName val="Hoja3 (2)"/>
      <sheetName val="Hoja3 (3)"/>
    </sheetNames>
    <sheetDataSet>
      <sheetData sheetId="0">
        <row r="2">
          <cell r="B2">
            <v>22.94</v>
          </cell>
          <cell r="C2">
            <v>22.94</v>
          </cell>
          <cell r="D2">
            <v>22.94</v>
          </cell>
          <cell r="E2">
            <v>22.94</v>
          </cell>
          <cell r="F2">
            <v>22.94</v>
          </cell>
          <cell r="G2">
            <v>22.94</v>
          </cell>
          <cell r="H2">
            <v>22.94</v>
          </cell>
          <cell r="I2">
            <v>22.94</v>
          </cell>
          <cell r="J2">
            <v>22.94</v>
          </cell>
          <cell r="K2">
            <v>22.94</v>
          </cell>
          <cell r="L2">
            <v>22.94</v>
          </cell>
          <cell r="M2">
            <v>22.94</v>
          </cell>
          <cell r="N2">
            <v>22.94</v>
          </cell>
          <cell r="O2">
            <v>22.94</v>
          </cell>
          <cell r="P2">
            <v>22.94</v>
          </cell>
          <cell r="Q2">
            <v>22.94</v>
          </cell>
          <cell r="R2">
            <v>22.94</v>
          </cell>
          <cell r="S2">
            <v>22.94</v>
          </cell>
          <cell r="T2">
            <v>22.94</v>
          </cell>
          <cell r="U2">
            <v>22.94</v>
          </cell>
        </row>
        <row r="3">
          <cell r="B3">
            <v>21.777999999999999</v>
          </cell>
          <cell r="C3">
            <v>21.777999999999999</v>
          </cell>
          <cell r="D3">
            <v>21.777999999999999</v>
          </cell>
          <cell r="E3">
            <v>21.777999999999999</v>
          </cell>
          <cell r="F3">
            <v>21.777999999999999</v>
          </cell>
          <cell r="G3">
            <v>21.777999999999999</v>
          </cell>
          <cell r="H3">
            <v>21.777999999999999</v>
          </cell>
          <cell r="I3">
            <v>21.777999999999999</v>
          </cell>
          <cell r="J3">
            <v>21.777999999999999</v>
          </cell>
          <cell r="K3">
            <v>21.777999999999999</v>
          </cell>
          <cell r="L3">
            <v>21.777999999999999</v>
          </cell>
          <cell r="M3">
            <v>21.777999999999999</v>
          </cell>
          <cell r="N3">
            <v>21.777999999999999</v>
          </cell>
          <cell r="O3">
            <v>21.777999999999999</v>
          </cell>
          <cell r="P3">
            <v>21.777999999999999</v>
          </cell>
          <cell r="Q3">
            <v>21.777999999999999</v>
          </cell>
          <cell r="R3">
            <v>21.777999999999999</v>
          </cell>
          <cell r="S3">
            <v>21.777999999999999</v>
          </cell>
          <cell r="T3">
            <v>21.777999999999999</v>
          </cell>
          <cell r="U3">
            <v>21.777999999999999</v>
          </cell>
        </row>
        <row r="4">
          <cell r="B4">
            <v>20.616</v>
          </cell>
          <cell r="C4">
            <v>20.616</v>
          </cell>
          <cell r="D4">
            <v>20.616</v>
          </cell>
          <cell r="E4">
            <v>20.616</v>
          </cell>
          <cell r="F4">
            <v>20.616</v>
          </cell>
          <cell r="G4">
            <v>20.616</v>
          </cell>
          <cell r="H4">
            <v>20.616</v>
          </cell>
          <cell r="I4">
            <v>20.616</v>
          </cell>
          <cell r="J4">
            <v>20.616</v>
          </cell>
          <cell r="K4">
            <v>20.616</v>
          </cell>
          <cell r="L4">
            <v>20.616</v>
          </cell>
          <cell r="M4">
            <v>20.616</v>
          </cell>
          <cell r="N4">
            <v>20.616</v>
          </cell>
          <cell r="O4">
            <v>20.616</v>
          </cell>
          <cell r="P4">
            <v>20.616</v>
          </cell>
          <cell r="Q4">
            <v>20.616</v>
          </cell>
          <cell r="R4">
            <v>20.616</v>
          </cell>
          <cell r="S4">
            <v>20.616</v>
          </cell>
          <cell r="T4">
            <v>20.616</v>
          </cell>
          <cell r="U4">
            <v>20.616</v>
          </cell>
        </row>
        <row r="5">
          <cell r="B5">
            <v>19.454000000000001</v>
          </cell>
          <cell r="C5">
            <v>19.454000000000001</v>
          </cell>
          <cell r="D5">
            <v>19.454000000000001</v>
          </cell>
          <cell r="E5">
            <v>19.454000000000001</v>
          </cell>
          <cell r="F5">
            <v>19.454000000000001</v>
          </cell>
          <cell r="G5">
            <v>19.454000000000001</v>
          </cell>
          <cell r="H5">
            <v>19.454000000000001</v>
          </cell>
          <cell r="I5">
            <v>19.454000000000001</v>
          </cell>
          <cell r="J5">
            <v>19.454000000000001</v>
          </cell>
          <cell r="K5">
            <v>19.454000000000001</v>
          </cell>
          <cell r="L5">
            <v>19.454000000000001</v>
          </cell>
          <cell r="M5">
            <v>19.454000000000001</v>
          </cell>
          <cell r="N5">
            <v>19.454000000000001</v>
          </cell>
          <cell r="O5">
            <v>19.454000000000001</v>
          </cell>
          <cell r="P5">
            <v>19.454000000000001</v>
          </cell>
          <cell r="Q5">
            <v>19.454000000000001</v>
          </cell>
          <cell r="R5">
            <v>19.454000000000001</v>
          </cell>
          <cell r="S5">
            <v>19.454000000000001</v>
          </cell>
          <cell r="T5">
            <v>19.454000000000001</v>
          </cell>
          <cell r="U5">
            <v>19.454000000000001</v>
          </cell>
        </row>
        <row r="6">
          <cell r="B6">
            <v>18.292000000000002</v>
          </cell>
          <cell r="C6">
            <v>18.292000000000002</v>
          </cell>
          <cell r="D6">
            <v>18.292000000000002</v>
          </cell>
          <cell r="E6">
            <v>18.292000000000002</v>
          </cell>
          <cell r="F6">
            <v>18.292000000000002</v>
          </cell>
          <cell r="G6">
            <v>18.292000000000002</v>
          </cell>
          <cell r="H6">
            <v>18.292000000000002</v>
          </cell>
          <cell r="I6">
            <v>18.292000000000002</v>
          </cell>
          <cell r="J6">
            <v>18.292000000000002</v>
          </cell>
          <cell r="K6">
            <v>18.292000000000002</v>
          </cell>
          <cell r="L6">
            <v>18.292000000000002</v>
          </cell>
          <cell r="M6">
            <v>18.292000000000002</v>
          </cell>
          <cell r="N6">
            <v>18.292000000000002</v>
          </cell>
          <cell r="O6">
            <v>18.292000000000002</v>
          </cell>
          <cell r="P6">
            <v>18.292000000000002</v>
          </cell>
          <cell r="Q6">
            <v>18.292000000000002</v>
          </cell>
          <cell r="R6">
            <v>18.292000000000002</v>
          </cell>
          <cell r="S6">
            <v>18.292000000000002</v>
          </cell>
          <cell r="T6">
            <v>18.292000000000002</v>
          </cell>
          <cell r="U6">
            <v>18.292000000000002</v>
          </cell>
        </row>
        <row r="7">
          <cell r="B7">
            <v>17.13</v>
          </cell>
          <cell r="C7">
            <v>17.13</v>
          </cell>
          <cell r="D7">
            <v>17.13</v>
          </cell>
          <cell r="E7">
            <v>17.13</v>
          </cell>
          <cell r="F7">
            <v>17.13</v>
          </cell>
          <cell r="G7">
            <v>17.13</v>
          </cell>
          <cell r="H7">
            <v>17.13</v>
          </cell>
          <cell r="I7">
            <v>17.13</v>
          </cell>
          <cell r="J7">
            <v>17.13</v>
          </cell>
          <cell r="K7">
            <v>17.13</v>
          </cell>
          <cell r="L7">
            <v>17.13</v>
          </cell>
          <cell r="M7">
            <v>17.13</v>
          </cell>
          <cell r="N7">
            <v>17.13</v>
          </cell>
          <cell r="O7">
            <v>17.13</v>
          </cell>
          <cell r="P7">
            <v>17.13</v>
          </cell>
          <cell r="Q7">
            <v>17.13</v>
          </cell>
          <cell r="R7">
            <v>17.13</v>
          </cell>
          <cell r="S7">
            <v>17.13</v>
          </cell>
          <cell r="T7">
            <v>17.13</v>
          </cell>
          <cell r="U7">
            <v>17.13</v>
          </cell>
        </row>
        <row r="8">
          <cell r="B8">
            <v>15.968</v>
          </cell>
          <cell r="C8">
            <v>15.968</v>
          </cell>
          <cell r="D8">
            <v>15.968</v>
          </cell>
          <cell r="E8">
            <v>15.968</v>
          </cell>
          <cell r="F8">
            <v>15.968</v>
          </cell>
          <cell r="G8">
            <v>15.968</v>
          </cell>
          <cell r="H8">
            <v>15.968</v>
          </cell>
          <cell r="I8">
            <v>15.968</v>
          </cell>
          <cell r="J8">
            <v>15.968</v>
          </cell>
          <cell r="K8">
            <v>15.968</v>
          </cell>
          <cell r="L8">
            <v>15.968</v>
          </cell>
          <cell r="M8">
            <v>15.968</v>
          </cell>
          <cell r="N8">
            <v>15.968</v>
          </cell>
          <cell r="O8">
            <v>15.968</v>
          </cell>
          <cell r="P8">
            <v>15.968</v>
          </cell>
          <cell r="Q8">
            <v>15.968</v>
          </cell>
          <cell r="R8">
            <v>15.968</v>
          </cell>
          <cell r="S8">
            <v>15.968</v>
          </cell>
          <cell r="T8">
            <v>15.968</v>
          </cell>
          <cell r="U8">
            <v>15.968</v>
          </cell>
        </row>
        <row r="9">
          <cell r="B9">
            <v>14.805999999999999</v>
          </cell>
          <cell r="C9">
            <v>14.805999999999999</v>
          </cell>
          <cell r="D9">
            <v>14.805999999999999</v>
          </cell>
          <cell r="E9">
            <v>14.805999999999999</v>
          </cell>
          <cell r="F9">
            <v>14.805999999999999</v>
          </cell>
          <cell r="G9">
            <v>14.805999999999999</v>
          </cell>
          <cell r="H9">
            <v>14.805999999999999</v>
          </cell>
          <cell r="I9">
            <v>14.805999999999999</v>
          </cell>
          <cell r="J9">
            <v>14.805999999999999</v>
          </cell>
          <cell r="K9">
            <v>14.805999999999999</v>
          </cell>
          <cell r="L9">
            <v>14.805999999999999</v>
          </cell>
          <cell r="M9">
            <v>14.805999999999999</v>
          </cell>
          <cell r="N9">
            <v>14.805999999999999</v>
          </cell>
          <cell r="O9">
            <v>14.805999999999999</v>
          </cell>
          <cell r="P9">
            <v>14.805999999999999</v>
          </cell>
          <cell r="Q9">
            <v>14.805999999999999</v>
          </cell>
          <cell r="R9">
            <v>14.805999999999999</v>
          </cell>
          <cell r="S9">
            <v>14.805999999999999</v>
          </cell>
          <cell r="T9">
            <v>14.805999999999999</v>
          </cell>
          <cell r="U9">
            <v>14.805999999999999</v>
          </cell>
        </row>
        <row r="10">
          <cell r="B10">
            <v>13.644</v>
          </cell>
          <cell r="C10">
            <v>13.644</v>
          </cell>
          <cell r="D10">
            <v>13.644</v>
          </cell>
          <cell r="E10">
            <v>13.644</v>
          </cell>
          <cell r="F10">
            <v>13.644</v>
          </cell>
          <cell r="G10">
            <v>13.644</v>
          </cell>
          <cell r="H10">
            <v>13.644</v>
          </cell>
          <cell r="I10">
            <v>13.644</v>
          </cell>
          <cell r="J10">
            <v>13.644</v>
          </cell>
          <cell r="K10">
            <v>13.644</v>
          </cell>
          <cell r="L10">
            <v>13.644</v>
          </cell>
          <cell r="M10">
            <v>13.644</v>
          </cell>
          <cell r="N10">
            <v>13.644</v>
          </cell>
          <cell r="O10">
            <v>13.644</v>
          </cell>
          <cell r="P10">
            <v>13.644</v>
          </cell>
          <cell r="Q10">
            <v>13.644</v>
          </cell>
          <cell r="R10">
            <v>13.644</v>
          </cell>
          <cell r="S10">
            <v>13.644</v>
          </cell>
          <cell r="T10">
            <v>13.644</v>
          </cell>
          <cell r="U10">
            <v>13.644</v>
          </cell>
        </row>
        <row r="11">
          <cell r="B11">
            <v>12.481999999999999</v>
          </cell>
          <cell r="C11">
            <v>12.481999999999999</v>
          </cell>
          <cell r="D11">
            <v>12.481999999999999</v>
          </cell>
          <cell r="E11">
            <v>12.481999999999999</v>
          </cell>
          <cell r="F11">
            <v>12.481999999999999</v>
          </cell>
          <cell r="G11">
            <v>12.481999999999999</v>
          </cell>
          <cell r="H11">
            <v>12.481999999999999</v>
          </cell>
          <cell r="I11">
            <v>12.481999999999999</v>
          </cell>
          <cell r="J11">
            <v>12.481999999999999</v>
          </cell>
          <cell r="K11">
            <v>12.481999999999999</v>
          </cell>
          <cell r="L11">
            <v>12.481999999999999</v>
          </cell>
          <cell r="M11">
            <v>12.481999999999999</v>
          </cell>
          <cell r="N11">
            <v>12.481999999999999</v>
          </cell>
          <cell r="O11">
            <v>12.481999999999999</v>
          </cell>
          <cell r="P11">
            <v>12.481999999999999</v>
          </cell>
          <cell r="Q11">
            <v>12.481999999999999</v>
          </cell>
          <cell r="R11">
            <v>12.481999999999999</v>
          </cell>
          <cell r="S11">
            <v>12.481999999999999</v>
          </cell>
          <cell r="T11">
            <v>12.481999999999999</v>
          </cell>
          <cell r="U11">
            <v>12.481999999999999</v>
          </cell>
        </row>
        <row r="12">
          <cell r="B12">
            <v>11.32</v>
          </cell>
          <cell r="C12">
            <v>11.32</v>
          </cell>
          <cell r="D12">
            <v>11.32</v>
          </cell>
          <cell r="E12">
            <v>11.32</v>
          </cell>
          <cell r="F12">
            <v>11.32</v>
          </cell>
          <cell r="G12">
            <v>11.32</v>
          </cell>
          <cell r="H12">
            <v>11.32</v>
          </cell>
          <cell r="I12">
            <v>11.32</v>
          </cell>
          <cell r="J12">
            <v>11.32</v>
          </cell>
          <cell r="K12">
            <v>11.32</v>
          </cell>
          <cell r="L12">
            <v>11.32</v>
          </cell>
          <cell r="M12">
            <v>11.32</v>
          </cell>
          <cell r="N12">
            <v>11.32</v>
          </cell>
          <cell r="O12">
            <v>11.32</v>
          </cell>
          <cell r="P12">
            <v>11.32</v>
          </cell>
          <cell r="Q12">
            <v>11.32</v>
          </cell>
          <cell r="R12">
            <v>11.32</v>
          </cell>
          <cell r="S12">
            <v>11.32</v>
          </cell>
          <cell r="T12">
            <v>11.32</v>
          </cell>
          <cell r="U12">
            <v>11.8133</v>
          </cell>
        </row>
        <row r="13">
          <cell r="B13">
            <v>10.157999999999999</v>
          </cell>
          <cell r="C13">
            <v>10.157999999999999</v>
          </cell>
          <cell r="D13">
            <v>10.157999999999999</v>
          </cell>
          <cell r="E13">
            <v>10.157999999999999</v>
          </cell>
          <cell r="F13">
            <v>10.157999999999999</v>
          </cell>
          <cell r="G13">
            <v>10.157999999999999</v>
          </cell>
          <cell r="H13">
            <v>10.157999999999999</v>
          </cell>
          <cell r="I13">
            <v>10.157999999999999</v>
          </cell>
          <cell r="J13">
            <v>10.157999999999999</v>
          </cell>
          <cell r="K13">
            <v>10.157999999999999</v>
          </cell>
          <cell r="L13">
            <v>10.157999999999999</v>
          </cell>
          <cell r="M13">
            <v>10.157999999999999</v>
          </cell>
          <cell r="N13">
            <v>10.157999999999999</v>
          </cell>
          <cell r="O13">
            <v>10.157999999999999</v>
          </cell>
          <cell r="P13">
            <v>10.157999999999999</v>
          </cell>
          <cell r="Q13">
            <v>10.157999999999999</v>
          </cell>
          <cell r="R13">
            <v>10.157999999999999</v>
          </cell>
          <cell r="S13">
            <v>10.613300000000001</v>
          </cell>
          <cell r="T13">
            <v>11.2133</v>
          </cell>
          <cell r="U13">
            <v>11.8133</v>
          </cell>
        </row>
        <row r="14">
          <cell r="B14">
            <v>8.9960000000000004</v>
          </cell>
          <cell r="C14">
            <v>8.9960000000000004</v>
          </cell>
          <cell r="D14">
            <v>8.9960000000000004</v>
          </cell>
          <cell r="E14">
            <v>8.9960000000000004</v>
          </cell>
          <cell r="F14">
            <v>8.9960000000000004</v>
          </cell>
          <cell r="G14">
            <v>8.9960000000000004</v>
          </cell>
          <cell r="H14">
            <v>8.9960000000000004</v>
          </cell>
          <cell r="I14">
            <v>8.9960000000000004</v>
          </cell>
          <cell r="J14">
            <v>8.9960000000000004</v>
          </cell>
          <cell r="K14">
            <v>8.9960000000000004</v>
          </cell>
          <cell r="L14">
            <v>8.9960000000000004</v>
          </cell>
          <cell r="M14">
            <v>8.9960000000000004</v>
          </cell>
          <cell r="N14">
            <v>8.9960000000000004</v>
          </cell>
          <cell r="O14">
            <v>8.9960000000000004</v>
          </cell>
          <cell r="P14">
            <v>8.9960000000000004</v>
          </cell>
          <cell r="Q14">
            <v>9.4132999999999996</v>
          </cell>
          <cell r="R14">
            <v>10.013299999999999</v>
          </cell>
          <cell r="S14">
            <v>10.613300000000001</v>
          </cell>
          <cell r="T14">
            <v>11.2133</v>
          </cell>
          <cell r="U14">
            <v>11.8133</v>
          </cell>
        </row>
        <row r="15">
          <cell r="B15">
            <v>7.8339999999999996</v>
          </cell>
          <cell r="C15">
            <v>7.8339999999999996</v>
          </cell>
          <cell r="D15">
            <v>7.8339999999999996</v>
          </cell>
          <cell r="E15">
            <v>7.8339999999999996</v>
          </cell>
          <cell r="F15">
            <v>7.8339999999999996</v>
          </cell>
          <cell r="G15">
            <v>7.8339999999999996</v>
          </cell>
          <cell r="H15">
            <v>7.8339999999999996</v>
          </cell>
          <cell r="I15">
            <v>7.8339999999999996</v>
          </cell>
          <cell r="J15">
            <v>7.8339999999999996</v>
          </cell>
          <cell r="K15">
            <v>7.8339999999999996</v>
          </cell>
          <cell r="L15">
            <v>7.8339999999999996</v>
          </cell>
          <cell r="M15">
            <v>7.8339999999999996</v>
          </cell>
          <cell r="N15">
            <v>7.8339999999999996</v>
          </cell>
          <cell r="O15">
            <v>8.2133000000000003</v>
          </cell>
          <cell r="P15">
            <v>8.8132999999999999</v>
          </cell>
          <cell r="Q15">
            <v>9.4132999999999996</v>
          </cell>
          <cell r="R15">
            <v>10.013299999999999</v>
          </cell>
          <cell r="S15">
            <v>10.613300000000001</v>
          </cell>
          <cell r="T15">
            <v>11.2133</v>
          </cell>
          <cell r="U15">
            <v>11.8133</v>
          </cell>
        </row>
        <row r="16">
          <cell r="B16">
            <v>6.6719999999999997</v>
          </cell>
          <cell r="C16">
            <v>6.6719999999999997</v>
          </cell>
          <cell r="D16">
            <v>6.6719999999999997</v>
          </cell>
          <cell r="E16">
            <v>6.6719999999999997</v>
          </cell>
          <cell r="F16">
            <v>6.6719999999999997</v>
          </cell>
          <cell r="G16">
            <v>6.6719999999999997</v>
          </cell>
          <cell r="H16">
            <v>6.6719999999999997</v>
          </cell>
          <cell r="I16">
            <v>6.6719999999999997</v>
          </cell>
          <cell r="J16">
            <v>6.6719999999999997</v>
          </cell>
          <cell r="K16">
            <v>6.6719999999999997</v>
          </cell>
          <cell r="L16">
            <v>6.6719999999999997</v>
          </cell>
          <cell r="M16">
            <v>7.0133000000000001</v>
          </cell>
          <cell r="N16">
            <v>7.6132999999999997</v>
          </cell>
          <cell r="O16">
            <v>8.2133000000000003</v>
          </cell>
          <cell r="P16">
            <v>8.8132999999999999</v>
          </cell>
          <cell r="Q16">
            <v>9.4132999999999996</v>
          </cell>
          <cell r="R16">
            <v>10.013299999999999</v>
          </cell>
          <cell r="S16">
            <v>10.613300000000001</v>
          </cell>
          <cell r="T16">
            <v>11.2133</v>
          </cell>
          <cell r="U16">
            <v>11.8133</v>
          </cell>
        </row>
        <row r="17">
          <cell r="B17">
            <v>5.51</v>
          </cell>
          <cell r="C17">
            <v>5.51</v>
          </cell>
          <cell r="D17">
            <v>5.51</v>
          </cell>
          <cell r="E17">
            <v>5.51</v>
          </cell>
          <cell r="F17">
            <v>5.51</v>
          </cell>
          <cell r="G17">
            <v>5.51</v>
          </cell>
          <cell r="H17">
            <v>5.51</v>
          </cell>
          <cell r="I17">
            <v>5.51</v>
          </cell>
          <cell r="J17">
            <v>5.51</v>
          </cell>
          <cell r="K17">
            <v>5.8132999999999999</v>
          </cell>
          <cell r="L17">
            <v>6.4132999999999996</v>
          </cell>
          <cell r="M17">
            <v>7.0133000000000001</v>
          </cell>
          <cell r="N17">
            <v>7.6132999999999997</v>
          </cell>
          <cell r="O17">
            <v>8.2133000000000003</v>
          </cell>
          <cell r="P17">
            <v>8.8132999999999999</v>
          </cell>
          <cell r="Q17">
            <v>9.4132999999999996</v>
          </cell>
          <cell r="R17">
            <v>10.013299999999999</v>
          </cell>
          <cell r="S17">
            <v>10.613300000000001</v>
          </cell>
          <cell r="T17">
            <v>11.2133</v>
          </cell>
          <cell r="U17">
            <v>11.8133</v>
          </cell>
        </row>
        <row r="18">
          <cell r="B18">
            <v>4.3479999999999999</v>
          </cell>
          <cell r="C18">
            <v>4.3479999999999999</v>
          </cell>
          <cell r="D18">
            <v>4.3479999999999999</v>
          </cell>
          <cell r="E18">
            <v>4.3479999999999999</v>
          </cell>
          <cell r="F18">
            <v>4.3479999999999999</v>
          </cell>
          <cell r="G18">
            <v>4.3479999999999999</v>
          </cell>
          <cell r="H18">
            <v>4.3479999999999999</v>
          </cell>
          <cell r="I18">
            <v>4.6132999999999997</v>
          </cell>
          <cell r="J18">
            <v>5.2133000000000003</v>
          </cell>
          <cell r="K18">
            <v>5.8132999999999999</v>
          </cell>
          <cell r="L18">
            <v>6.4132999999999996</v>
          </cell>
          <cell r="M18">
            <v>7.0133000000000001</v>
          </cell>
          <cell r="N18">
            <v>7.6132999999999997</v>
          </cell>
          <cell r="O18">
            <v>8.2133000000000003</v>
          </cell>
          <cell r="P18">
            <v>8.8132999999999999</v>
          </cell>
          <cell r="Q18">
            <v>9.4132999999999996</v>
          </cell>
          <cell r="R18">
            <v>10.013299999999999</v>
          </cell>
          <cell r="S18">
            <v>10.613300000000001</v>
          </cell>
          <cell r="T18">
            <v>11.2133</v>
          </cell>
          <cell r="U18">
            <v>11.8133</v>
          </cell>
        </row>
        <row r="19">
          <cell r="B19">
            <v>3.1859999999999999</v>
          </cell>
          <cell r="C19">
            <v>3.1859999999999999</v>
          </cell>
          <cell r="D19">
            <v>3.1859999999999999</v>
          </cell>
          <cell r="E19">
            <v>3.1859999999999999</v>
          </cell>
          <cell r="F19">
            <v>3.1859999999999999</v>
          </cell>
          <cell r="G19">
            <v>3.4133</v>
          </cell>
          <cell r="H19">
            <v>4.0133000000000001</v>
          </cell>
          <cell r="I19">
            <v>4.6132999999999997</v>
          </cell>
          <cell r="J19">
            <v>5.2133000000000003</v>
          </cell>
          <cell r="K19">
            <v>5.8132999999999999</v>
          </cell>
          <cell r="L19">
            <v>6.4132999999999996</v>
          </cell>
          <cell r="M19">
            <v>7.0133000000000001</v>
          </cell>
          <cell r="N19">
            <v>7.6132999999999997</v>
          </cell>
          <cell r="O19">
            <v>8.2133000000000003</v>
          </cell>
          <cell r="P19">
            <v>8.8132999999999999</v>
          </cell>
          <cell r="Q19">
            <v>9.4132999999999996</v>
          </cell>
          <cell r="R19">
            <v>10.013299999999999</v>
          </cell>
          <cell r="S19">
            <v>10.613300000000001</v>
          </cell>
          <cell r="T19">
            <v>11.2133</v>
          </cell>
          <cell r="U19">
            <v>11.8133</v>
          </cell>
        </row>
        <row r="20">
          <cell r="B20">
            <v>2.024</v>
          </cell>
          <cell r="C20">
            <v>2.024</v>
          </cell>
          <cell r="D20">
            <v>2.024</v>
          </cell>
          <cell r="E20">
            <v>2.2132999999999998</v>
          </cell>
          <cell r="F20">
            <v>2.8132999999999999</v>
          </cell>
          <cell r="G20">
            <v>3.4133</v>
          </cell>
          <cell r="H20">
            <v>4.0133000000000001</v>
          </cell>
          <cell r="I20">
            <v>4.6132999999999997</v>
          </cell>
          <cell r="J20">
            <v>5.2133000000000003</v>
          </cell>
          <cell r="K20">
            <v>5.8132999999999999</v>
          </cell>
          <cell r="L20">
            <v>6.4132999999999996</v>
          </cell>
          <cell r="M20">
            <v>7.0133000000000001</v>
          </cell>
          <cell r="N20">
            <v>7.6132999999999997</v>
          </cell>
          <cell r="O20">
            <v>8.2133000000000003</v>
          </cell>
          <cell r="P20">
            <v>8.8132999999999999</v>
          </cell>
          <cell r="Q20">
            <v>9.4132999999999996</v>
          </cell>
          <cell r="R20">
            <v>10.013299999999999</v>
          </cell>
          <cell r="S20">
            <v>10.613300000000001</v>
          </cell>
          <cell r="T20">
            <v>11.2133</v>
          </cell>
          <cell r="U20">
            <v>11.8133</v>
          </cell>
        </row>
        <row r="21">
          <cell r="B21">
            <v>0.86199999999999999</v>
          </cell>
          <cell r="C21">
            <v>1.0133000000000001</v>
          </cell>
          <cell r="D21">
            <v>1.6133</v>
          </cell>
          <cell r="E21">
            <v>2.2132999999999998</v>
          </cell>
          <cell r="F21">
            <v>2.8132999999999999</v>
          </cell>
          <cell r="G21">
            <v>3.4133</v>
          </cell>
          <cell r="H21">
            <v>4.0133000000000001</v>
          </cell>
          <cell r="I21">
            <v>4.6132999999999997</v>
          </cell>
          <cell r="J21">
            <v>5.2133000000000003</v>
          </cell>
          <cell r="K21">
            <v>5.8132999999999999</v>
          </cell>
          <cell r="L21">
            <v>6.4132999999999996</v>
          </cell>
          <cell r="M21">
            <v>7.0133000000000001</v>
          </cell>
          <cell r="N21">
            <v>7.6132999999999997</v>
          </cell>
          <cell r="O21">
            <v>8.2133000000000003</v>
          </cell>
          <cell r="P21">
            <v>8.8132999999999999</v>
          </cell>
          <cell r="Q21">
            <v>9.4132999999999996</v>
          </cell>
          <cell r="R21">
            <v>10.013299999999999</v>
          </cell>
          <cell r="S21">
            <v>10.613300000000001</v>
          </cell>
          <cell r="T21">
            <v>11.2133</v>
          </cell>
          <cell r="U21">
            <v>11.8133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520BF-4FF6-407B-894C-7AB68BFF8D68}">
  <dimension ref="B2:N19"/>
  <sheetViews>
    <sheetView topLeftCell="A3" workbookViewId="0">
      <selection activeCell="N18" activeCellId="2" sqref="N6 N11 N18"/>
    </sheetView>
  </sheetViews>
  <sheetFormatPr baseColWidth="10" defaultRowHeight="15" x14ac:dyDescent="0.25"/>
  <cols>
    <col min="14" max="14" width="13" bestFit="1" customWidth="1"/>
  </cols>
  <sheetData>
    <row r="2" spans="2:14" x14ac:dyDescent="0.25">
      <c r="B2" s="1"/>
      <c r="C2" s="1"/>
      <c r="D2" s="2" t="s">
        <v>0</v>
      </c>
      <c r="E2" s="2">
        <v>0.5</v>
      </c>
      <c r="F2" s="1"/>
      <c r="G2" s="1" t="s">
        <v>1</v>
      </c>
      <c r="H2" s="1"/>
      <c r="I2" s="1"/>
      <c r="J2" s="1"/>
      <c r="K2" s="1"/>
      <c r="L2" s="1"/>
      <c r="M2" s="1"/>
      <c r="N2" s="1"/>
    </row>
    <row r="3" spans="2:14" ht="60" x14ac:dyDescent="0.25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1"/>
      <c r="I3" s="1"/>
      <c r="J3" s="4">
        <f>15*0.5</f>
        <v>7.5</v>
      </c>
      <c r="K3" s="1"/>
      <c r="L3" s="1"/>
      <c r="M3" s="1"/>
      <c r="N3" s="1"/>
    </row>
    <row r="4" spans="2:14" x14ac:dyDescent="0.25">
      <c r="B4" s="5">
        <v>1</v>
      </c>
      <c r="C4" s="5" t="s">
        <v>8</v>
      </c>
      <c r="D4" s="6">
        <f>+(B4/$B$18)^$E$2</f>
        <v>0.2581988897471611</v>
      </c>
      <c r="E4" s="6">
        <f>100*(((B4/$B$18)^$E$2)-((B4-1)/$B$18)^$E$2)</f>
        <v>25.819888974716111</v>
      </c>
      <c r="F4" s="6">
        <f>+E4</f>
        <v>25.819888974716111</v>
      </c>
      <c r="G4" s="7">
        <v>45</v>
      </c>
      <c r="H4" s="1"/>
      <c r="I4" s="1"/>
      <c r="J4" s="1"/>
      <c r="K4" s="1"/>
      <c r="L4" s="1"/>
      <c r="M4" s="1"/>
      <c r="N4" s="1"/>
    </row>
    <row r="5" spans="2:14" x14ac:dyDescent="0.25">
      <c r="B5" s="5">
        <v>2</v>
      </c>
      <c r="C5" s="5" t="s">
        <v>8</v>
      </c>
      <c r="D5" s="6">
        <f t="shared" ref="D5:D18" si="0">+(B5/$B$18)^$E$2</f>
        <v>0.36514837167011072</v>
      </c>
      <c r="E5" s="6">
        <f t="shared" ref="E5:E18" si="1">100*(((B5/$B$18)^$E$2)-((B5-1)/$B$18)^$E$2)</f>
        <v>10.694948192294962</v>
      </c>
      <c r="F5" s="6">
        <f>+E5+F4</f>
        <v>36.514837167011073</v>
      </c>
      <c r="G5" s="8"/>
      <c r="H5" s="1"/>
      <c r="I5" s="1"/>
      <c r="J5" s="1"/>
      <c r="K5" s="1"/>
      <c r="L5" s="1"/>
      <c r="M5" s="1"/>
      <c r="N5" s="1"/>
    </row>
    <row r="6" spans="2:14" x14ac:dyDescent="0.25">
      <c r="B6" s="5">
        <v>3</v>
      </c>
      <c r="C6" s="5" t="s">
        <v>8</v>
      </c>
      <c r="D6" s="6">
        <f t="shared" si="0"/>
        <v>0.44721359549995793</v>
      </c>
      <c r="E6" s="6">
        <f t="shared" si="1"/>
        <v>8.2065223829847209</v>
      </c>
      <c r="F6" s="6">
        <f t="shared" ref="F6:F18" si="2">+E6+F5</f>
        <v>44.721359549995796</v>
      </c>
      <c r="G6" s="9"/>
      <c r="H6" s="10">
        <f>+G4/100</f>
        <v>0.45</v>
      </c>
      <c r="I6" s="1"/>
      <c r="J6" s="1"/>
      <c r="K6" s="1"/>
      <c r="L6" s="1">
        <f>+H6/3</f>
        <v>0.15</v>
      </c>
      <c r="M6" s="1"/>
      <c r="N6" s="1">
        <f>+L6/$L$18</f>
        <v>3.8888888888888884</v>
      </c>
    </row>
    <row r="7" spans="2:14" x14ac:dyDescent="0.25">
      <c r="B7" s="11">
        <v>4</v>
      </c>
      <c r="C7" s="11" t="s">
        <v>9</v>
      </c>
      <c r="D7" s="6">
        <f t="shared" si="0"/>
        <v>0.5163977794943222</v>
      </c>
      <c r="E7" s="6">
        <f t="shared" si="1"/>
        <v>6.918418399436427</v>
      </c>
      <c r="F7" s="12">
        <f t="shared" si="2"/>
        <v>51.639777949432222</v>
      </c>
      <c r="G7" s="13">
        <f>73-G4</f>
        <v>28</v>
      </c>
      <c r="H7" s="10"/>
      <c r="I7" s="1"/>
      <c r="J7" s="1"/>
      <c r="K7" s="1"/>
      <c r="L7" s="1"/>
      <c r="M7" s="1"/>
      <c r="N7" s="1"/>
    </row>
    <row r="8" spans="2:14" x14ac:dyDescent="0.25">
      <c r="B8" s="11">
        <v>5</v>
      </c>
      <c r="C8" s="11" t="s">
        <v>9</v>
      </c>
      <c r="D8" s="6">
        <f t="shared" si="0"/>
        <v>0.57735026918962573</v>
      </c>
      <c r="E8" s="6">
        <f t="shared" si="1"/>
        <v>6.0952489695303536</v>
      </c>
      <c r="F8" s="12">
        <f t="shared" si="2"/>
        <v>57.735026918962575</v>
      </c>
      <c r="G8" s="14"/>
      <c r="H8" s="10"/>
      <c r="I8" s="1"/>
      <c r="J8" s="1"/>
      <c r="K8" s="1"/>
      <c r="L8" s="1"/>
      <c r="M8" s="1"/>
      <c r="N8" s="1"/>
    </row>
    <row r="9" spans="2:14" x14ac:dyDescent="0.25">
      <c r="B9" s="11">
        <v>6</v>
      </c>
      <c r="C9" s="11" t="s">
        <v>9</v>
      </c>
      <c r="D9" s="6">
        <f t="shared" si="0"/>
        <v>0.63245553203367588</v>
      </c>
      <c r="E9" s="6">
        <f t="shared" si="1"/>
        <v>5.5105262844050156</v>
      </c>
      <c r="F9" s="12">
        <f t="shared" si="2"/>
        <v>63.245553203367592</v>
      </c>
      <c r="G9" s="14"/>
      <c r="H9" s="10"/>
      <c r="I9" s="1"/>
      <c r="J9" s="1"/>
      <c r="K9" s="1"/>
      <c r="L9" s="1"/>
      <c r="M9" s="1"/>
      <c r="N9" s="1"/>
    </row>
    <row r="10" spans="2:14" x14ac:dyDescent="0.25">
      <c r="B10" s="11">
        <v>7</v>
      </c>
      <c r="C10" s="11" t="s">
        <v>9</v>
      </c>
      <c r="D10" s="6">
        <f t="shared" si="0"/>
        <v>0.68313005106397318</v>
      </c>
      <c r="E10" s="6">
        <f t="shared" si="1"/>
        <v>5.0674519030297294</v>
      </c>
      <c r="F10" s="12">
        <f t="shared" si="2"/>
        <v>68.313005106397327</v>
      </c>
      <c r="G10" s="14"/>
      <c r="H10" s="10"/>
      <c r="I10" s="1"/>
      <c r="J10" s="1"/>
      <c r="K10" s="1"/>
      <c r="L10" s="1"/>
      <c r="M10" s="1"/>
      <c r="N10" s="1"/>
    </row>
    <row r="11" spans="2:14" x14ac:dyDescent="0.25">
      <c r="B11" s="11">
        <v>8</v>
      </c>
      <c r="C11" s="11" t="s">
        <v>9</v>
      </c>
      <c r="D11" s="6">
        <f t="shared" si="0"/>
        <v>0.73029674334022143</v>
      </c>
      <c r="E11" s="6">
        <f t="shared" si="1"/>
        <v>4.7166692276248252</v>
      </c>
      <c r="F11" s="12">
        <f t="shared" si="2"/>
        <v>73.029674334022147</v>
      </c>
      <c r="G11" s="15"/>
      <c r="H11" s="10">
        <f>+G7/100</f>
        <v>0.28000000000000003</v>
      </c>
      <c r="I11" s="1"/>
      <c r="J11" s="1"/>
      <c r="K11" s="1"/>
      <c r="L11" s="1">
        <f>+H11/5</f>
        <v>5.6000000000000008E-2</v>
      </c>
      <c r="M11" s="1"/>
      <c r="N11" s="1">
        <f>+L11/$L$18</f>
        <v>1.4518518518518519</v>
      </c>
    </row>
    <row r="12" spans="2:14" x14ac:dyDescent="0.25">
      <c r="B12" s="16">
        <v>9</v>
      </c>
      <c r="C12" s="16" t="s">
        <v>10</v>
      </c>
      <c r="D12" s="6">
        <f t="shared" si="0"/>
        <v>0.7745966692414834</v>
      </c>
      <c r="E12" s="6">
        <f t="shared" si="1"/>
        <v>4.4299925901261972</v>
      </c>
      <c r="F12" s="17">
        <f t="shared" si="2"/>
        <v>77.459666924148337</v>
      </c>
      <c r="G12" s="18">
        <f>100-G7-G4</f>
        <v>27</v>
      </c>
      <c r="H12" s="10"/>
      <c r="I12" s="1"/>
      <c r="J12" s="1"/>
      <c r="K12" s="1"/>
      <c r="L12" s="1"/>
      <c r="M12" s="1"/>
      <c r="N12" s="1"/>
    </row>
    <row r="13" spans="2:14" x14ac:dyDescent="0.25">
      <c r="B13" s="16">
        <v>10</v>
      </c>
      <c r="C13" s="16" t="s">
        <v>10</v>
      </c>
      <c r="D13" s="6">
        <f t="shared" si="0"/>
        <v>0.81649658092772603</v>
      </c>
      <c r="E13" s="6">
        <f t="shared" si="1"/>
        <v>4.189991168624263</v>
      </c>
      <c r="F13" s="17">
        <f t="shared" si="2"/>
        <v>81.649658092772597</v>
      </c>
      <c r="G13" s="19"/>
      <c r="H13" s="10"/>
      <c r="I13" s="1"/>
      <c r="J13" s="1"/>
      <c r="K13" s="1"/>
      <c r="L13" s="1"/>
      <c r="M13" s="1"/>
      <c r="N13" s="1"/>
    </row>
    <row r="14" spans="2:14" x14ac:dyDescent="0.25">
      <c r="B14" s="16">
        <v>11</v>
      </c>
      <c r="C14" s="16" t="s">
        <v>10</v>
      </c>
      <c r="D14" s="6">
        <f t="shared" si="0"/>
        <v>0.85634883857767519</v>
      </c>
      <c r="E14" s="6">
        <f t="shared" si="1"/>
        <v>3.9852257649949152</v>
      </c>
      <c r="F14" s="17">
        <f t="shared" si="2"/>
        <v>85.634883857767505</v>
      </c>
      <c r="G14" s="19"/>
      <c r="H14" s="10"/>
      <c r="I14" s="1"/>
      <c r="J14" s="1"/>
      <c r="K14" s="1"/>
      <c r="L14" s="1"/>
      <c r="M14" s="1"/>
      <c r="N14" s="1"/>
    </row>
    <row r="15" spans="2:14" x14ac:dyDescent="0.25">
      <c r="B15" s="16">
        <v>12</v>
      </c>
      <c r="C15" s="16" t="s">
        <v>10</v>
      </c>
      <c r="D15" s="6">
        <f t="shared" si="0"/>
        <v>0.89442719099991586</v>
      </c>
      <c r="E15" s="6">
        <f t="shared" si="1"/>
        <v>3.8078352422240669</v>
      </c>
      <c r="F15" s="17">
        <f t="shared" si="2"/>
        <v>89.442719099991578</v>
      </c>
      <c r="G15" s="19"/>
      <c r="H15" s="10"/>
      <c r="I15" s="1"/>
      <c r="J15" s="1"/>
      <c r="K15" s="1"/>
      <c r="L15" s="1"/>
      <c r="M15" s="1"/>
      <c r="N15" s="1"/>
    </row>
    <row r="16" spans="2:14" x14ac:dyDescent="0.25">
      <c r="B16" s="16">
        <v>13</v>
      </c>
      <c r="C16" s="16" t="s">
        <v>10</v>
      </c>
      <c r="D16" s="6">
        <f t="shared" si="0"/>
        <v>0.93094933625126275</v>
      </c>
      <c r="E16" s="6">
        <f t="shared" si="1"/>
        <v>3.6522145251346894</v>
      </c>
      <c r="F16" s="17">
        <f t="shared" si="2"/>
        <v>93.094933625126274</v>
      </c>
      <c r="G16" s="19"/>
      <c r="H16" s="10"/>
      <c r="I16" s="1"/>
      <c r="J16" s="1"/>
      <c r="K16" s="1"/>
      <c r="L16" s="1"/>
      <c r="M16" s="1"/>
      <c r="N16" s="1"/>
    </row>
    <row r="17" spans="2:14" x14ac:dyDescent="0.25">
      <c r="B17" s="16">
        <v>14</v>
      </c>
      <c r="C17" s="16" t="s">
        <v>10</v>
      </c>
      <c r="D17" s="6">
        <f t="shared" si="0"/>
        <v>0.96609178307929588</v>
      </c>
      <c r="E17" s="6">
        <f t="shared" si="1"/>
        <v>3.5142446828033136</v>
      </c>
      <c r="F17" s="17">
        <f t="shared" si="2"/>
        <v>96.609178307929582</v>
      </c>
      <c r="G17" s="19"/>
      <c r="H17" s="10"/>
      <c r="I17" s="1"/>
      <c r="J17" s="1"/>
      <c r="K17" s="1"/>
      <c r="L17" s="1"/>
      <c r="M17" s="1"/>
      <c r="N17" s="1"/>
    </row>
    <row r="18" spans="2:14" x14ac:dyDescent="0.25">
      <c r="B18" s="16">
        <v>15</v>
      </c>
      <c r="C18" s="16" t="s">
        <v>10</v>
      </c>
      <c r="D18" s="6">
        <f t="shared" si="0"/>
        <v>1</v>
      </c>
      <c r="E18" s="6">
        <f t="shared" si="1"/>
        <v>3.3908216920704115</v>
      </c>
      <c r="F18" s="17">
        <f t="shared" si="2"/>
        <v>100</v>
      </c>
      <c r="G18" s="20"/>
      <c r="H18" s="10">
        <f>+G12/100</f>
        <v>0.27</v>
      </c>
      <c r="I18" s="1"/>
      <c r="J18" s="1"/>
      <c r="K18" s="1"/>
      <c r="L18" s="1">
        <f>+H18/7</f>
        <v>3.8571428571428576E-2</v>
      </c>
      <c r="M18" s="1"/>
      <c r="N18" s="1">
        <f>+L18/$L$18</f>
        <v>1</v>
      </c>
    </row>
    <row r="19" spans="2:14" x14ac:dyDescent="0.25">
      <c r="B19" s="1"/>
      <c r="C19" s="1"/>
      <c r="D19" s="1"/>
      <c r="E19" s="1"/>
      <c r="F19" s="1"/>
      <c r="G19" s="21">
        <f>+G12+G7+G4</f>
        <v>100</v>
      </c>
      <c r="H19" s="1"/>
      <c r="I19" s="1"/>
      <c r="J19" s="1"/>
      <c r="K19" s="1"/>
      <c r="L19" s="1"/>
      <c r="M19" s="1"/>
      <c r="N19" s="1"/>
    </row>
  </sheetData>
  <mergeCells count="3">
    <mergeCell ref="G4:G6"/>
    <mergeCell ref="G7:G11"/>
    <mergeCell ref="G12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163C2-BC4D-4993-A1A7-1F7C2F5BE671}">
  <sheetPr>
    <tabColor theme="7" tint="0.59999389629810485"/>
  </sheetPr>
  <dimension ref="B1:BQ109"/>
  <sheetViews>
    <sheetView tabSelected="1" topLeftCell="O41" zoomScale="86" zoomScaleNormal="86" workbookViewId="0">
      <selection activeCell="BN60" sqref="BM60:BN64"/>
    </sheetView>
  </sheetViews>
  <sheetFormatPr baseColWidth="10" defaultColWidth="3.7109375" defaultRowHeight="12.95" customHeight="1" x14ac:dyDescent="0.25"/>
  <cols>
    <col min="11" max="11" width="4.5703125" bestFit="1" customWidth="1"/>
    <col min="27" max="27" width="11.42578125" customWidth="1"/>
    <col min="30" max="31" width="3.7109375" customWidth="1"/>
    <col min="34" max="34" width="3.7109375" customWidth="1"/>
    <col min="36" max="42" width="3.7109375" customWidth="1"/>
  </cols>
  <sheetData>
    <row r="1" spans="2:49" ht="12.95" customHeight="1" thickBot="1" x14ac:dyDescent="0.3">
      <c r="B1" t="s">
        <v>11</v>
      </c>
      <c r="K1" s="22">
        <v>100</v>
      </c>
      <c r="Q1" t="s">
        <v>1</v>
      </c>
    </row>
    <row r="2" spans="2:49" ht="12.95" customHeight="1" x14ac:dyDescent="0.25">
      <c r="B2" s="23">
        <v>0</v>
      </c>
      <c r="C2" s="23">
        <v>0</v>
      </c>
      <c r="D2" s="23">
        <v>0</v>
      </c>
      <c r="E2" s="23">
        <v>0</v>
      </c>
      <c r="F2" s="23">
        <v>0</v>
      </c>
      <c r="G2" s="23">
        <v>0</v>
      </c>
      <c r="H2" s="23">
        <v>0</v>
      </c>
      <c r="I2" s="23">
        <v>0</v>
      </c>
      <c r="J2" s="23">
        <v>0</v>
      </c>
      <c r="K2" s="23">
        <v>0</v>
      </c>
      <c r="L2" s="23">
        <v>0</v>
      </c>
      <c r="M2" s="23">
        <v>0</v>
      </c>
      <c r="N2" s="23">
        <v>0</v>
      </c>
      <c r="O2" s="23">
        <v>0</v>
      </c>
      <c r="P2" s="23">
        <v>0</v>
      </c>
      <c r="Q2" s="23">
        <v>0</v>
      </c>
      <c r="R2" s="23">
        <v>0</v>
      </c>
      <c r="S2" s="23">
        <v>0</v>
      </c>
      <c r="T2" s="23">
        <v>0</v>
      </c>
      <c r="U2" s="24">
        <v>0</v>
      </c>
      <c r="AA2" s="25" t="s">
        <v>12</v>
      </c>
      <c r="AD2" s="23">
        <v>0</v>
      </c>
      <c r="AE2" s="23">
        <v>0</v>
      </c>
      <c r="AF2" s="23">
        <v>0</v>
      </c>
      <c r="AG2" s="23">
        <v>0</v>
      </c>
      <c r="AH2" s="23">
        <v>0</v>
      </c>
      <c r="AI2" s="23">
        <v>0</v>
      </c>
      <c r="AJ2" s="23">
        <v>0</v>
      </c>
      <c r="AK2" s="23">
        <v>0</v>
      </c>
      <c r="AL2" s="23">
        <v>0</v>
      </c>
      <c r="AM2" s="23">
        <v>0</v>
      </c>
      <c r="AN2" s="23">
        <v>0</v>
      </c>
      <c r="AO2" s="23">
        <v>0</v>
      </c>
      <c r="AP2" s="23">
        <v>0</v>
      </c>
      <c r="AQ2" s="23">
        <v>0</v>
      </c>
      <c r="AR2" s="23">
        <v>0</v>
      </c>
      <c r="AS2" s="23">
        <v>0</v>
      </c>
      <c r="AT2" s="23">
        <v>0</v>
      </c>
      <c r="AU2" s="23">
        <v>0</v>
      </c>
      <c r="AV2" s="23">
        <v>0</v>
      </c>
      <c r="AW2" s="24">
        <v>0</v>
      </c>
    </row>
    <row r="3" spans="2:49" ht="12.95" customHeight="1" x14ac:dyDescent="0.25">
      <c r="B3" s="26">
        <v>0</v>
      </c>
      <c r="C3" s="26">
        <v>0</v>
      </c>
      <c r="D3" s="26">
        <v>0</v>
      </c>
      <c r="E3" s="26">
        <v>0</v>
      </c>
      <c r="F3" s="26">
        <v>0</v>
      </c>
      <c r="G3" s="26">
        <v>0</v>
      </c>
      <c r="H3" s="26">
        <v>0</v>
      </c>
      <c r="I3" s="26">
        <v>0</v>
      </c>
      <c r="J3" s="26">
        <v>0</v>
      </c>
      <c r="K3" s="26">
        <v>0</v>
      </c>
      <c r="L3" s="26">
        <v>0</v>
      </c>
      <c r="M3" s="26">
        <v>0</v>
      </c>
      <c r="N3" s="26">
        <v>0</v>
      </c>
      <c r="O3" s="26">
        <v>0</v>
      </c>
      <c r="P3" s="26">
        <v>0</v>
      </c>
      <c r="Q3" s="26">
        <v>0</v>
      </c>
      <c r="R3" s="26">
        <v>0</v>
      </c>
      <c r="S3" s="26">
        <v>0</v>
      </c>
      <c r="T3" s="26">
        <v>0</v>
      </c>
      <c r="U3" s="27">
        <v>0</v>
      </c>
      <c r="AA3" s="44">
        <v>1171.4294715999999</v>
      </c>
      <c r="AD3" s="26">
        <v>0</v>
      </c>
      <c r="AE3" s="26">
        <v>0</v>
      </c>
      <c r="AF3" s="26">
        <v>0</v>
      </c>
      <c r="AG3" s="26">
        <v>0</v>
      </c>
      <c r="AH3" s="26">
        <v>0</v>
      </c>
      <c r="AI3" s="26">
        <v>0</v>
      </c>
      <c r="AJ3" s="26">
        <v>0</v>
      </c>
      <c r="AK3" s="26">
        <v>0</v>
      </c>
      <c r="AL3" s="26">
        <v>0</v>
      </c>
      <c r="AM3" s="26">
        <v>0</v>
      </c>
      <c r="AN3" s="26">
        <v>0</v>
      </c>
      <c r="AO3" s="26">
        <v>0</v>
      </c>
      <c r="AP3" s="26">
        <v>0</v>
      </c>
      <c r="AQ3" s="26">
        <v>0</v>
      </c>
      <c r="AR3" s="26">
        <v>0</v>
      </c>
      <c r="AS3" s="26">
        <v>0</v>
      </c>
      <c r="AT3" s="26">
        <v>0</v>
      </c>
      <c r="AU3" s="26">
        <v>0</v>
      </c>
      <c r="AV3" s="26">
        <v>0</v>
      </c>
      <c r="AW3" s="27">
        <v>0</v>
      </c>
    </row>
    <row r="4" spans="2:49" ht="12.95" customHeight="1" x14ac:dyDescent="0.25">
      <c r="B4" s="26">
        <v>0</v>
      </c>
      <c r="C4" s="26">
        <v>0</v>
      </c>
      <c r="D4" s="26">
        <v>0</v>
      </c>
      <c r="E4" s="26">
        <v>0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6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7">
        <v>0</v>
      </c>
      <c r="AD4" s="26">
        <v>0</v>
      </c>
      <c r="AE4" s="26">
        <v>0</v>
      </c>
      <c r="AF4" s="26">
        <v>0</v>
      </c>
      <c r="AG4" s="26">
        <v>0</v>
      </c>
      <c r="AH4" s="26">
        <v>0</v>
      </c>
      <c r="AI4" s="26">
        <v>0</v>
      </c>
      <c r="AJ4" s="26">
        <v>0</v>
      </c>
      <c r="AK4" s="26">
        <v>0</v>
      </c>
      <c r="AL4" s="26">
        <v>0</v>
      </c>
      <c r="AM4" s="26">
        <v>0</v>
      </c>
      <c r="AN4" s="26">
        <v>0</v>
      </c>
      <c r="AO4" s="26">
        <v>0</v>
      </c>
      <c r="AP4" s="26">
        <v>0</v>
      </c>
      <c r="AQ4" s="26">
        <v>0</v>
      </c>
      <c r="AR4" s="26">
        <v>0</v>
      </c>
      <c r="AS4" s="26">
        <v>0</v>
      </c>
      <c r="AT4" s="26">
        <v>0</v>
      </c>
      <c r="AU4" s="26">
        <v>0</v>
      </c>
      <c r="AV4" s="26">
        <v>0</v>
      </c>
      <c r="AW4" s="27">
        <v>0</v>
      </c>
    </row>
    <row r="5" spans="2:49" ht="12.95" customHeight="1" x14ac:dyDescent="0.25"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7">
        <v>0</v>
      </c>
      <c r="Z5" s="25" t="s">
        <v>13</v>
      </c>
      <c r="AA5" s="1">
        <v>3.8888888888888902</v>
      </c>
      <c r="AD5" s="26">
        <v>0</v>
      </c>
      <c r="AE5" s="26">
        <v>0</v>
      </c>
      <c r="AF5" s="26">
        <v>0</v>
      </c>
      <c r="AG5" s="26">
        <v>0</v>
      </c>
      <c r="AH5" s="26">
        <v>0</v>
      </c>
      <c r="AI5" s="26">
        <v>0</v>
      </c>
      <c r="AJ5" s="26">
        <v>0</v>
      </c>
      <c r="AK5" s="26">
        <v>0</v>
      </c>
      <c r="AL5" s="26">
        <v>0</v>
      </c>
      <c r="AM5" s="26">
        <v>0</v>
      </c>
      <c r="AN5" s="26">
        <v>0</v>
      </c>
      <c r="AO5" s="26">
        <v>0</v>
      </c>
      <c r="AP5" s="26">
        <v>0</v>
      </c>
      <c r="AQ5" s="26">
        <v>0</v>
      </c>
      <c r="AR5" s="26">
        <v>0</v>
      </c>
      <c r="AS5" s="26">
        <v>0</v>
      </c>
      <c r="AT5" s="26">
        <v>0</v>
      </c>
      <c r="AU5" s="26">
        <v>0</v>
      </c>
      <c r="AV5" s="26">
        <v>0</v>
      </c>
      <c r="AW5" s="27">
        <v>0</v>
      </c>
    </row>
    <row r="6" spans="2:49" ht="12.95" customHeight="1" x14ac:dyDescent="0.25">
      <c r="B6" s="26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7">
        <v>0</v>
      </c>
      <c r="Z6" s="25" t="s">
        <v>14</v>
      </c>
      <c r="AA6" s="1">
        <v>1.45185185185185</v>
      </c>
      <c r="AD6" s="26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0</v>
      </c>
      <c r="AP6" s="26">
        <v>0</v>
      </c>
      <c r="AQ6" s="26">
        <v>0</v>
      </c>
      <c r="AR6" s="26">
        <v>0</v>
      </c>
      <c r="AS6" s="26">
        <v>0</v>
      </c>
      <c r="AT6" s="26">
        <v>0</v>
      </c>
      <c r="AU6" s="26">
        <v>0</v>
      </c>
      <c r="AV6" s="26">
        <v>0</v>
      </c>
      <c r="AW6" s="27">
        <v>0</v>
      </c>
    </row>
    <row r="7" spans="2:49" ht="12.95" customHeight="1" x14ac:dyDescent="0.25"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7">
        <v>0</v>
      </c>
      <c r="Z7" s="25" t="s">
        <v>15</v>
      </c>
      <c r="AA7" s="1">
        <v>1</v>
      </c>
      <c r="AD7" s="26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6">
        <v>0</v>
      </c>
      <c r="AO7" s="26">
        <v>0</v>
      </c>
      <c r="AP7" s="26">
        <v>0</v>
      </c>
      <c r="AQ7" s="26">
        <v>0</v>
      </c>
      <c r="AR7" s="26">
        <v>0</v>
      </c>
      <c r="AS7" s="26">
        <v>0</v>
      </c>
      <c r="AT7" s="26">
        <v>0</v>
      </c>
      <c r="AU7" s="26">
        <v>0</v>
      </c>
      <c r="AV7" s="26">
        <v>0</v>
      </c>
      <c r="AW7" s="27">
        <v>0</v>
      </c>
    </row>
    <row r="8" spans="2:49" ht="12.95" customHeight="1" x14ac:dyDescent="0.25"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7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6">
        <v>0</v>
      </c>
      <c r="AO8" s="26">
        <v>0</v>
      </c>
      <c r="AP8" s="26">
        <v>0</v>
      </c>
      <c r="AQ8" s="26">
        <v>0</v>
      </c>
      <c r="AR8" s="26">
        <v>0</v>
      </c>
      <c r="AS8" s="26">
        <v>0</v>
      </c>
      <c r="AT8" s="26">
        <v>0</v>
      </c>
      <c r="AU8" s="26">
        <v>0</v>
      </c>
      <c r="AV8" s="26">
        <v>0</v>
      </c>
      <c r="AW8" s="27">
        <v>0</v>
      </c>
    </row>
    <row r="9" spans="2:49" ht="12.95" customHeight="1" x14ac:dyDescent="0.25"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7">
        <v>0</v>
      </c>
      <c r="AD9" s="26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0</v>
      </c>
      <c r="AM9" s="26">
        <v>0</v>
      </c>
      <c r="AN9" s="26">
        <v>0</v>
      </c>
      <c r="AO9" s="26">
        <v>0</v>
      </c>
      <c r="AP9" s="26">
        <v>0</v>
      </c>
      <c r="AQ9" s="26">
        <v>0</v>
      </c>
      <c r="AR9" s="26">
        <v>0</v>
      </c>
      <c r="AS9" s="26">
        <v>0</v>
      </c>
      <c r="AT9" s="26">
        <v>0</v>
      </c>
      <c r="AU9" s="26">
        <v>0</v>
      </c>
      <c r="AV9" s="26">
        <v>0</v>
      </c>
      <c r="AW9" s="27">
        <v>0</v>
      </c>
    </row>
    <row r="10" spans="2:49" ht="12.95" customHeight="1" x14ac:dyDescent="0.25"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7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6">
        <v>0</v>
      </c>
      <c r="AO10" s="26">
        <v>0</v>
      </c>
      <c r="AP10" s="26">
        <v>0</v>
      </c>
      <c r="AQ10" s="26">
        <v>0</v>
      </c>
      <c r="AR10" s="26">
        <v>0</v>
      </c>
      <c r="AS10" s="26">
        <v>0</v>
      </c>
      <c r="AT10" s="26">
        <v>0</v>
      </c>
      <c r="AU10" s="26">
        <v>0</v>
      </c>
      <c r="AV10" s="26">
        <v>0</v>
      </c>
      <c r="AW10" s="27">
        <v>0</v>
      </c>
    </row>
    <row r="11" spans="2:49" ht="12.95" customHeight="1" x14ac:dyDescent="0.25"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7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0</v>
      </c>
      <c r="AP11" s="26">
        <v>0</v>
      </c>
      <c r="AQ11" s="26">
        <v>0</v>
      </c>
      <c r="AR11" s="26">
        <v>0</v>
      </c>
      <c r="AS11" s="26">
        <v>0</v>
      </c>
      <c r="AT11" s="26">
        <v>0</v>
      </c>
      <c r="AU11" s="26">
        <v>0</v>
      </c>
      <c r="AV11" s="26">
        <v>0</v>
      </c>
      <c r="AW11" s="27">
        <v>0</v>
      </c>
    </row>
    <row r="12" spans="2:49" ht="12.95" customHeight="1" x14ac:dyDescent="0.25"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7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0</v>
      </c>
      <c r="AP12" s="26">
        <v>0</v>
      </c>
      <c r="AQ12" s="26">
        <v>0</v>
      </c>
      <c r="AR12" s="26">
        <v>0</v>
      </c>
      <c r="AS12" s="26">
        <v>0</v>
      </c>
      <c r="AT12" s="26">
        <v>0</v>
      </c>
      <c r="AU12" s="26">
        <v>0</v>
      </c>
      <c r="AV12" s="26">
        <v>0</v>
      </c>
      <c r="AW12" s="27">
        <v>0</v>
      </c>
    </row>
    <row r="13" spans="2:49" ht="12.95" customHeight="1" x14ac:dyDescent="0.25"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7">
        <v>0</v>
      </c>
      <c r="AA13" s="28" t="s">
        <v>16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0</v>
      </c>
      <c r="AS13" s="26">
        <v>0</v>
      </c>
      <c r="AT13" s="26">
        <v>0</v>
      </c>
      <c r="AU13" s="26">
        <v>0</v>
      </c>
      <c r="AV13" s="26">
        <v>0</v>
      </c>
      <c r="AW13" s="27">
        <v>0</v>
      </c>
    </row>
    <row r="14" spans="2:49" ht="12.95" customHeight="1" x14ac:dyDescent="0.25"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7">
        <v>0</v>
      </c>
      <c r="AA14" s="45">
        <v>1215.4961382700001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7">
        <v>0</v>
      </c>
    </row>
    <row r="15" spans="2:49" ht="12.95" customHeight="1" x14ac:dyDescent="0.25">
      <c r="B15" s="26">
        <v>3</v>
      </c>
      <c r="C15" s="26">
        <v>3</v>
      </c>
      <c r="D15" s="26">
        <v>3</v>
      </c>
      <c r="E15" s="26">
        <v>3</v>
      </c>
      <c r="F15" s="26">
        <v>3</v>
      </c>
      <c r="G15" s="26">
        <v>3</v>
      </c>
      <c r="H15" s="26">
        <v>3</v>
      </c>
      <c r="I15" s="26">
        <v>3</v>
      </c>
      <c r="J15" s="26">
        <v>3</v>
      </c>
      <c r="K15" s="26">
        <v>3</v>
      </c>
      <c r="L15" s="26">
        <v>3</v>
      </c>
      <c r="M15" s="26">
        <v>3</v>
      </c>
      <c r="N15" s="26">
        <v>3</v>
      </c>
      <c r="O15" s="26">
        <v>3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7">
        <v>0</v>
      </c>
      <c r="AD15" s="26">
        <v>3</v>
      </c>
      <c r="AE15" s="26">
        <v>3</v>
      </c>
      <c r="AF15" s="26">
        <v>3</v>
      </c>
      <c r="AG15" s="26">
        <v>3</v>
      </c>
      <c r="AH15" s="26">
        <v>3</v>
      </c>
      <c r="AI15" s="26">
        <v>3</v>
      </c>
      <c r="AJ15" s="26">
        <v>3</v>
      </c>
      <c r="AK15" s="26">
        <v>3</v>
      </c>
      <c r="AL15" s="26">
        <v>3</v>
      </c>
      <c r="AM15" s="26">
        <v>3</v>
      </c>
      <c r="AN15" s="26">
        <v>3</v>
      </c>
      <c r="AO15" s="26">
        <v>3</v>
      </c>
      <c r="AP15" s="26">
        <v>3</v>
      </c>
      <c r="AQ15" s="26">
        <v>3</v>
      </c>
      <c r="AR15" s="26">
        <v>3</v>
      </c>
      <c r="AS15" s="26">
        <v>0</v>
      </c>
      <c r="AT15" s="26">
        <v>0</v>
      </c>
      <c r="AU15" s="26">
        <v>0</v>
      </c>
      <c r="AV15" s="26">
        <v>0</v>
      </c>
      <c r="AW15" s="27">
        <v>0</v>
      </c>
    </row>
    <row r="16" spans="2:49" ht="12.95" customHeight="1" x14ac:dyDescent="0.25">
      <c r="B16" s="26">
        <v>2</v>
      </c>
      <c r="C16" s="26">
        <v>2</v>
      </c>
      <c r="D16" s="26">
        <v>2</v>
      </c>
      <c r="E16" s="26">
        <v>2</v>
      </c>
      <c r="F16" s="26">
        <v>2</v>
      </c>
      <c r="G16" s="26">
        <v>2</v>
      </c>
      <c r="H16" s="26">
        <v>2</v>
      </c>
      <c r="I16" s="26">
        <v>2</v>
      </c>
      <c r="J16" s="26">
        <v>2</v>
      </c>
      <c r="K16" s="26">
        <v>2</v>
      </c>
      <c r="L16" s="26">
        <v>2</v>
      </c>
      <c r="M16" s="26">
        <v>2</v>
      </c>
      <c r="N16" s="26">
        <v>2</v>
      </c>
      <c r="O16" s="26">
        <v>3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7">
        <v>0</v>
      </c>
      <c r="AD16" s="26">
        <v>2</v>
      </c>
      <c r="AE16" s="26">
        <v>2</v>
      </c>
      <c r="AF16" s="26">
        <v>2</v>
      </c>
      <c r="AG16" s="26">
        <v>2</v>
      </c>
      <c r="AH16" s="26">
        <v>2</v>
      </c>
      <c r="AI16" s="26">
        <v>2</v>
      </c>
      <c r="AJ16" s="26">
        <v>2</v>
      </c>
      <c r="AK16" s="26">
        <v>2</v>
      </c>
      <c r="AL16" s="26">
        <v>2</v>
      </c>
      <c r="AM16" s="26">
        <v>2</v>
      </c>
      <c r="AN16" s="26">
        <v>2</v>
      </c>
      <c r="AO16" s="26">
        <v>2</v>
      </c>
      <c r="AP16" s="26">
        <v>2</v>
      </c>
      <c r="AQ16" s="26">
        <v>3</v>
      </c>
      <c r="AR16" s="26">
        <v>3</v>
      </c>
      <c r="AS16" s="26">
        <v>0</v>
      </c>
      <c r="AT16" s="26">
        <v>0</v>
      </c>
      <c r="AU16" s="26">
        <v>0</v>
      </c>
      <c r="AV16" s="26">
        <v>0</v>
      </c>
      <c r="AW16" s="27">
        <v>0</v>
      </c>
    </row>
    <row r="17" spans="2:49" ht="12.95" customHeight="1" x14ac:dyDescent="0.25">
      <c r="B17" s="26">
        <v>1</v>
      </c>
      <c r="C17" s="26">
        <v>1</v>
      </c>
      <c r="D17" s="26">
        <v>1</v>
      </c>
      <c r="E17" s="26">
        <v>1</v>
      </c>
      <c r="F17" s="26">
        <v>1</v>
      </c>
      <c r="G17" s="26">
        <v>1</v>
      </c>
      <c r="H17" s="26">
        <v>1</v>
      </c>
      <c r="I17" s="26">
        <v>1</v>
      </c>
      <c r="J17" s="26">
        <v>1</v>
      </c>
      <c r="K17" s="26">
        <v>2</v>
      </c>
      <c r="L17" s="26">
        <v>2</v>
      </c>
      <c r="M17" s="26">
        <v>2</v>
      </c>
      <c r="N17" s="26">
        <v>3</v>
      </c>
      <c r="O17" s="26">
        <v>3</v>
      </c>
      <c r="P17" s="26">
        <v>3</v>
      </c>
      <c r="Q17" s="26">
        <v>0</v>
      </c>
      <c r="R17" s="26">
        <v>0</v>
      </c>
      <c r="S17" s="26">
        <v>0</v>
      </c>
      <c r="T17" s="26">
        <v>0</v>
      </c>
      <c r="U17" s="27">
        <v>0</v>
      </c>
      <c r="AD17" s="26">
        <v>1</v>
      </c>
      <c r="AE17" s="26">
        <v>1</v>
      </c>
      <c r="AF17" s="26">
        <v>1</v>
      </c>
      <c r="AG17" s="26">
        <v>1</v>
      </c>
      <c r="AH17" s="26">
        <v>1</v>
      </c>
      <c r="AI17" s="26">
        <v>1</v>
      </c>
      <c r="AJ17" s="26">
        <v>1</v>
      </c>
      <c r="AK17" s="26">
        <v>1</v>
      </c>
      <c r="AL17" s="26">
        <v>1</v>
      </c>
      <c r="AM17" s="26">
        <v>2</v>
      </c>
      <c r="AN17" s="26">
        <v>2</v>
      </c>
      <c r="AO17" s="26">
        <v>2</v>
      </c>
      <c r="AP17" s="26">
        <v>3</v>
      </c>
      <c r="AQ17" s="26">
        <v>3</v>
      </c>
      <c r="AR17" s="26">
        <v>3</v>
      </c>
      <c r="AS17" s="26">
        <v>0</v>
      </c>
      <c r="AT17" s="26">
        <v>0</v>
      </c>
      <c r="AU17" s="26">
        <v>0</v>
      </c>
      <c r="AV17" s="26">
        <v>0</v>
      </c>
      <c r="AW17" s="27">
        <v>0</v>
      </c>
    </row>
    <row r="18" spans="2:49" ht="12.95" customHeight="1" x14ac:dyDescent="0.25">
      <c r="B18" s="26">
        <v>1</v>
      </c>
      <c r="C18" s="26">
        <v>1</v>
      </c>
      <c r="D18" s="26">
        <v>1</v>
      </c>
      <c r="E18" s="26">
        <v>1</v>
      </c>
      <c r="F18" s="26">
        <v>1</v>
      </c>
      <c r="G18" s="26">
        <v>1</v>
      </c>
      <c r="H18" s="26">
        <v>1</v>
      </c>
      <c r="I18" s="26">
        <v>1</v>
      </c>
      <c r="J18" s="26">
        <v>1</v>
      </c>
      <c r="K18" s="26">
        <v>2</v>
      </c>
      <c r="L18" s="26">
        <v>2</v>
      </c>
      <c r="M18" s="26">
        <v>2</v>
      </c>
      <c r="N18" s="26">
        <v>3</v>
      </c>
      <c r="O18" s="26">
        <v>3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7">
        <v>0</v>
      </c>
      <c r="AD18" s="26">
        <v>1</v>
      </c>
      <c r="AE18" s="26">
        <v>1</v>
      </c>
      <c r="AF18" s="26">
        <v>1</v>
      </c>
      <c r="AG18" s="26">
        <v>1</v>
      </c>
      <c r="AH18" s="26">
        <v>1</v>
      </c>
      <c r="AI18" s="26">
        <v>1</v>
      </c>
      <c r="AJ18" s="26">
        <v>1</v>
      </c>
      <c r="AK18" s="26">
        <v>1</v>
      </c>
      <c r="AL18" s="26">
        <v>1</v>
      </c>
      <c r="AM18" s="26">
        <v>2</v>
      </c>
      <c r="AN18" s="26">
        <v>2</v>
      </c>
      <c r="AO18" s="26">
        <v>2</v>
      </c>
      <c r="AP18" s="26">
        <v>3</v>
      </c>
      <c r="AQ18" s="26">
        <v>3</v>
      </c>
      <c r="AR18" s="26">
        <v>3</v>
      </c>
      <c r="AS18" s="26">
        <v>0</v>
      </c>
      <c r="AT18" s="26">
        <v>0</v>
      </c>
      <c r="AU18" s="26">
        <v>0</v>
      </c>
      <c r="AV18" s="26">
        <v>0</v>
      </c>
      <c r="AW18" s="27">
        <v>0</v>
      </c>
    </row>
    <row r="19" spans="2:49" ht="12.95" customHeight="1" x14ac:dyDescent="0.25">
      <c r="B19" s="26">
        <v>1</v>
      </c>
      <c r="C19" s="26">
        <v>1</v>
      </c>
      <c r="D19" s="26">
        <v>1</v>
      </c>
      <c r="E19" s="26">
        <v>1</v>
      </c>
      <c r="F19" s="26">
        <v>1</v>
      </c>
      <c r="G19" s="26">
        <v>1</v>
      </c>
      <c r="H19" s="26">
        <v>1</v>
      </c>
      <c r="I19" s="26">
        <v>1</v>
      </c>
      <c r="J19" s="26">
        <v>1</v>
      </c>
      <c r="K19" s="26">
        <v>2</v>
      </c>
      <c r="L19" s="26">
        <v>2</v>
      </c>
      <c r="M19" s="26">
        <v>2</v>
      </c>
      <c r="N19" s="26">
        <v>3</v>
      </c>
      <c r="O19" s="26">
        <v>3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7">
        <v>0</v>
      </c>
      <c r="AD19" s="26">
        <v>1</v>
      </c>
      <c r="AE19" s="26">
        <v>1</v>
      </c>
      <c r="AF19" s="26">
        <v>1</v>
      </c>
      <c r="AG19" s="26">
        <v>1</v>
      </c>
      <c r="AH19" s="26">
        <v>1</v>
      </c>
      <c r="AI19" s="26">
        <v>1</v>
      </c>
      <c r="AJ19" s="26">
        <v>1</v>
      </c>
      <c r="AK19" s="26">
        <v>1</v>
      </c>
      <c r="AL19" s="26">
        <v>1</v>
      </c>
      <c r="AM19" s="26">
        <v>2</v>
      </c>
      <c r="AN19" s="26">
        <v>2</v>
      </c>
      <c r="AO19" s="26">
        <v>2</v>
      </c>
      <c r="AP19" s="26">
        <v>3</v>
      </c>
      <c r="AQ19" s="26">
        <v>3</v>
      </c>
      <c r="AR19" s="26">
        <v>3</v>
      </c>
      <c r="AS19" s="26">
        <v>0</v>
      </c>
      <c r="AT19" s="26">
        <v>0</v>
      </c>
      <c r="AU19" s="26">
        <v>0</v>
      </c>
      <c r="AV19" s="26">
        <v>0</v>
      </c>
      <c r="AW19" s="27">
        <v>0</v>
      </c>
    </row>
    <row r="20" spans="2:49" ht="12.95" customHeight="1" x14ac:dyDescent="0.25">
      <c r="B20" s="26">
        <v>1</v>
      </c>
      <c r="C20" s="26">
        <v>1</v>
      </c>
      <c r="D20" s="26">
        <v>1</v>
      </c>
      <c r="E20" s="26">
        <v>1</v>
      </c>
      <c r="F20" s="26">
        <v>1</v>
      </c>
      <c r="G20" s="26">
        <v>1</v>
      </c>
      <c r="H20" s="26">
        <v>1</v>
      </c>
      <c r="I20" s="26">
        <v>1</v>
      </c>
      <c r="J20" s="26">
        <v>1</v>
      </c>
      <c r="K20" s="26">
        <v>2</v>
      </c>
      <c r="L20" s="26">
        <v>2</v>
      </c>
      <c r="M20" s="26">
        <v>2</v>
      </c>
      <c r="N20" s="26">
        <v>3</v>
      </c>
      <c r="O20" s="26">
        <v>3</v>
      </c>
      <c r="P20" s="26">
        <v>3</v>
      </c>
      <c r="Q20" s="26">
        <v>0</v>
      </c>
      <c r="R20" s="26">
        <v>0</v>
      </c>
      <c r="S20" s="26">
        <v>0</v>
      </c>
      <c r="T20" s="26">
        <v>0</v>
      </c>
      <c r="U20" s="27">
        <v>0</v>
      </c>
      <c r="AD20" s="26">
        <v>1</v>
      </c>
      <c r="AE20" s="26">
        <v>1</v>
      </c>
      <c r="AF20" s="26">
        <v>1</v>
      </c>
      <c r="AG20" s="26">
        <v>1</v>
      </c>
      <c r="AH20" s="26">
        <v>1</v>
      </c>
      <c r="AI20" s="26">
        <v>1</v>
      </c>
      <c r="AJ20" s="26">
        <v>1</v>
      </c>
      <c r="AK20" s="26">
        <v>1</v>
      </c>
      <c r="AL20" s="26">
        <v>1</v>
      </c>
      <c r="AM20" s="26">
        <v>2</v>
      </c>
      <c r="AN20" s="26">
        <v>2</v>
      </c>
      <c r="AO20" s="26">
        <v>2</v>
      </c>
      <c r="AP20" s="26">
        <v>3</v>
      </c>
      <c r="AQ20" s="26">
        <v>3</v>
      </c>
      <c r="AR20" s="26">
        <v>3</v>
      </c>
      <c r="AS20" s="26">
        <v>0</v>
      </c>
      <c r="AT20" s="26">
        <v>0</v>
      </c>
      <c r="AU20" s="26">
        <v>0</v>
      </c>
      <c r="AV20" s="26">
        <v>0</v>
      </c>
      <c r="AW20" s="27">
        <v>0</v>
      </c>
    </row>
    <row r="21" spans="2:49" ht="12.95" customHeight="1" thickBot="1" x14ac:dyDescent="0.3">
      <c r="B21" s="29">
        <v>1</v>
      </c>
      <c r="C21" s="29">
        <v>1</v>
      </c>
      <c r="D21" s="29">
        <v>1</v>
      </c>
      <c r="E21" s="29">
        <v>1</v>
      </c>
      <c r="F21" s="29">
        <v>1</v>
      </c>
      <c r="G21" s="29">
        <v>1</v>
      </c>
      <c r="H21" s="29">
        <v>1</v>
      </c>
      <c r="I21" s="29">
        <v>1</v>
      </c>
      <c r="J21" s="29">
        <v>1</v>
      </c>
      <c r="K21" s="29">
        <v>2</v>
      </c>
      <c r="L21" s="29">
        <v>2</v>
      </c>
      <c r="M21" s="29">
        <v>2</v>
      </c>
      <c r="N21" s="29">
        <v>3</v>
      </c>
      <c r="O21" s="29">
        <v>3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30">
        <v>0</v>
      </c>
      <c r="AD21" s="29">
        <v>1</v>
      </c>
      <c r="AE21" s="29">
        <v>1</v>
      </c>
      <c r="AF21" s="29">
        <v>1</v>
      </c>
      <c r="AG21" s="29">
        <v>1</v>
      </c>
      <c r="AH21" s="29">
        <v>1</v>
      </c>
      <c r="AI21" s="29">
        <v>1</v>
      </c>
      <c r="AJ21" s="29">
        <v>1</v>
      </c>
      <c r="AK21" s="29">
        <v>1</v>
      </c>
      <c r="AL21" s="29">
        <v>1</v>
      </c>
      <c r="AM21" s="29">
        <v>2</v>
      </c>
      <c r="AN21" s="29">
        <v>2</v>
      </c>
      <c r="AO21" s="29">
        <v>2</v>
      </c>
      <c r="AP21" s="29">
        <v>3</v>
      </c>
      <c r="AQ21" s="29">
        <v>3</v>
      </c>
      <c r="AR21" s="29">
        <v>3</v>
      </c>
      <c r="AS21" s="29">
        <v>0</v>
      </c>
      <c r="AT21" s="29">
        <v>0</v>
      </c>
      <c r="AU21" s="29">
        <v>0</v>
      </c>
      <c r="AV21" s="29">
        <v>0</v>
      </c>
      <c r="AW21" s="30">
        <v>0</v>
      </c>
    </row>
    <row r="24" spans="2:49" ht="12.95" customHeight="1" x14ac:dyDescent="0.25">
      <c r="AD24" s="26">
        <f>+[1]Hoja1!B2</f>
        <v>22.94</v>
      </c>
      <c r="AE24" s="26">
        <f>+[1]Hoja1!C2</f>
        <v>22.94</v>
      </c>
      <c r="AF24" s="26">
        <f>+[1]Hoja1!D2</f>
        <v>22.94</v>
      </c>
      <c r="AG24" s="26">
        <f>+[1]Hoja1!E2</f>
        <v>22.94</v>
      </c>
      <c r="AH24" s="26">
        <f>+[1]Hoja1!F2</f>
        <v>22.94</v>
      </c>
      <c r="AI24" s="26">
        <f>+[1]Hoja1!G2</f>
        <v>22.94</v>
      </c>
      <c r="AJ24" s="26">
        <f>+[1]Hoja1!H2</f>
        <v>22.94</v>
      </c>
      <c r="AK24" s="26">
        <f>+[1]Hoja1!I2</f>
        <v>22.94</v>
      </c>
      <c r="AL24" s="26">
        <f>+[1]Hoja1!J2</f>
        <v>22.94</v>
      </c>
      <c r="AM24" s="26">
        <f>+[1]Hoja1!K2</f>
        <v>22.94</v>
      </c>
      <c r="AN24" s="26">
        <f>+[1]Hoja1!L2</f>
        <v>22.94</v>
      </c>
      <c r="AO24" s="26">
        <f>+[1]Hoja1!M2</f>
        <v>22.94</v>
      </c>
      <c r="AP24" s="26">
        <f>+[1]Hoja1!N2</f>
        <v>22.94</v>
      </c>
      <c r="AQ24" s="26">
        <f>+[1]Hoja1!O2</f>
        <v>22.94</v>
      </c>
      <c r="AR24" s="26">
        <f>+[1]Hoja1!P2</f>
        <v>22.94</v>
      </c>
      <c r="AS24" s="26">
        <f>+[1]Hoja1!Q2</f>
        <v>22.94</v>
      </c>
      <c r="AT24" s="26">
        <f>+[1]Hoja1!R2</f>
        <v>22.94</v>
      </c>
      <c r="AU24" s="26">
        <f>+[1]Hoja1!S2</f>
        <v>22.94</v>
      </c>
      <c r="AV24" s="26">
        <f>+[1]Hoja1!T2</f>
        <v>22.94</v>
      </c>
      <c r="AW24" s="26">
        <f>+[1]Hoja1!U2</f>
        <v>22.94</v>
      </c>
    </row>
    <row r="25" spans="2:49" ht="12.95" customHeight="1" x14ac:dyDescent="0.25">
      <c r="AD25" s="26">
        <f>+[1]Hoja1!B3</f>
        <v>21.777999999999999</v>
      </c>
      <c r="AE25" s="26">
        <f>+[1]Hoja1!C3</f>
        <v>21.777999999999999</v>
      </c>
      <c r="AF25" s="26">
        <f>+[1]Hoja1!D3</f>
        <v>21.777999999999999</v>
      </c>
      <c r="AG25" s="26">
        <f>+[1]Hoja1!E3</f>
        <v>21.777999999999999</v>
      </c>
      <c r="AH25" s="26">
        <f>+[1]Hoja1!F3</f>
        <v>21.777999999999999</v>
      </c>
      <c r="AI25" s="26">
        <f>+[1]Hoja1!G3</f>
        <v>21.777999999999999</v>
      </c>
      <c r="AJ25" s="26">
        <f>+[1]Hoja1!H3</f>
        <v>21.777999999999999</v>
      </c>
      <c r="AK25" s="26">
        <f>+[1]Hoja1!I3</f>
        <v>21.777999999999999</v>
      </c>
      <c r="AL25" s="26">
        <f>+[1]Hoja1!J3</f>
        <v>21.777999999999999</v>
      </c>
      <c r="AM25" s="26">
        <f>+[1]Hoja1!K3</f>
        <v>21.777999999999999</v>
      </c>
      <c r="AN25" s="26">
        <f>+[1]Hoja1!L3</f>
        <v>21.777999999999999</v>
      </c>
      <c r="AO25" s="26">
        <f>+[1]Hoja1!M3</f>
        <v>21.777999999999999</v>
      </c>
      <c r="AP25" s="26">
        <f>+[1]Hoja1!N3</f>
        <v>21.777999999999999</v>
      </c>
      <c r="AQ25" s="26">
        <f>+[1]Hoja1!O3</f>
        <v>21.777999999999999</v>
      </c>
      <c r="AR25" s="26">
        <f>+[1]Hoja1!P3</f>
        <v>21.777999999999999</v>
      </c>
      <c r="AS25" s="26">
        <f>+[1]Hoja1!Q3</f>
        <v>21.777999999999999</v>
      </c>
      <c r="AT25" s="26">
        <f>+[1]Hoja1!R3</f>
        <v>21.777999999999999</v>
      </c>
      <c r="AU25" s="26">
        <f>+[1]Hoja1!S3</f>
        <v>21.777999999999999</v>
      </c>
      <c r="AV25" s="26">
        <f>+[1]Hoja1!T3</f>
        <v>21.777999999999999</v>
      </c>
      <c r="AW25" s="26">
        <f>+[1]Hoja1!U3</f>
        <v>21.777999999999999</v>
      </c>
    </row>
    <row r="26" spans="2:49" ht="12.95" customHeight="1" x14ac:dyDescent="0.25">
      <c r="AD26" s="26">
        <f>+[1]Hoja1!B4</f>
        <v>20.616</v>
      </c>
      <c r="AE26" s="26">
        <f>+[1]Hoja1!C4</f>
        <v>20.616</v>
      </c>
      <c r="AF26" s="26">
        <f>+[1]Hoja1!D4</f>
        <v>20.616</v>
      </c>
      <c r="AG26" s="26">
        <f>+[1]Hoja1!E4</f>
        <v>20.616</v>
      </c>
      <c r="AH26" s="26">
        <f>+[1]Hoja1!F4</f>
        <v>20.616</v>
      </c>
      <c r="AI26" s="26">
        <f>+[1]Hoja1!G4</f>
        <v>20.616</v>
      </c>
      <c r="AJ26" s="26">
        <f>+[1]Hoja1!H4</f>
        <v>20.616</v>
      </c>
      <c r="AK26" s="26">
        <f>+[1]Hoja1!I4</f>
        <v>20.616</v>
      </c>
      <c r="AL26" s="26">
        <f>+[1]Hoja1!J4</f>
        <v>20.616</v>
      </c>
      <c r="AM26" s="26">
        <f>+[1]Hoja1!K4</f>
        <v>20.616</v>
      </c>
      <c r="AN26" s="26">
        <f>+[1]Hoja1!L4</f>
        <v>20.616</v>
      </c>
      <c r="AO26" s="26">
        <f>+[1]Hoja1!M4</f>
        <v>20.616</v>
      </c>
      <c r="AP26" s="26">
        <f>+[1]Hoja1!N4</f>
        <v>20.616</v>
      </c>
      <c r="AQ26" s="26">
        <f>+[1]Hoja1!O4</f>
        <v>20.616</v>
      </c>
      <c r="AR26" s="26">
        <f>+[1]Hoja1!P4</f>
        <v>20.616</v>
      </c>
      <c r="AS26" s="26">
        <f>+[1]Hoja1!Q4</f>
        <v>20.616</v>
      </c>
      <c r="AT26" s="26">
        <f>+[1]Hoja1!R4</f>
        <v>20.616</v>
      </c>
      <c r="AU26" s="26">
        <f>+[1]Hoja1!S4</f>
        <v>20.616</v>
      </c>
      <c r="AV26" s="26">
        <f>+[1]Hoja1!T4</f>
        <v>20.616</v>
      </c>
      <c r="AW26" s="26">
        <f>+[1]Hoja1!U4</f>
        <v>20.616</v>
      </c>
    </row>
    <row r="27" spans="2:49" ht="12.95" customHeight="1" x14ac:dyDescent="0.25">
      <c r="AD27" s="26">
        <f>+[1]Hoja1!B5</f>
        <v>19.454000000000001</v>
      </c>
      <c r="AE27" s="26">
        <f>+[1]Hoja1!C5</f>
        <v>19.454000000000001</v>
      </c>
      <c r="AF27" s="26">
        <f>+[1]Hoja1!D5</f>
        <v>19.454000000000001</v>
      </c>
      <c r="AG27" s="26">
        <f>+[1]Hoja1!E5</f>
        <v>19.454000000000001</v>
      </c>
      <c r="AH27" s="26">
        <f>+[1]Hoja1!F5</f>
        <v>19.454000000000001</v>
      </c>
      <c r="AI27" s="26">
        <f>+[1]Hoja1!G5</f>
        <v>19.454000000000001</v>
      </c>
      <c r="AJ27" s="26">
        <f>+[1]Hoja1!H5</f>
        <v>19.454000000000001</v>
      </c>
      <c r="AK27" s="26">
        <f>+[1]Hoja1!I5</f>
        <v>19.454000000000001</v>
      </c>
      <c r="AL27" s="26">
        <f>+[1]Hoja1!J5</f>
        <v>19.454000000000001</v>
      </c>
      <c r="AM27" s="26">
        <f>+[1]Hoja1!K5</f>
        <v>19.454000000000001</v>
      </c>
      <c r="AN27" s="26">
        <f>+[1]Hoja1!L5</f>
        <v>19.454000000000001</v>
      </c>
      <c r="AO27" s="26">
        <f>+[1]Hoja1!M5</f>
        <v>19.454000000000001</v>
      </c>
      <c r="AP27" s="26">
        <f>+[1]Hoja1!N5</f>
        <v>19.454000000000001</v>
      </c>
      <c r="AQ27" s="26">
        <f>+[1]Hoja1!O5</f>
        <v>19.454000000000001</v>
      </c>
      <c r="AR27" s="26">
        <f>+[1]Hoja1!P5</f>
        <v>19.454000000000001</v>
      </c>
      <c r="AS27" s="26">
        <f>+[1]Hoja1!Q5</f>
        <v>19.454000000000001</v>
      </c>
      <c r="AT27" s="26">
        <f>+[1]Hoja1!R5</f>
        <v>19.454000000000001</v>
      </c>
      <c r="AU27" s="26">
        <f>+[1]Hoja1!S5</f>
        <v>19.454000000000001</v>
      </c>
      <c r="AV27" s="26">
        <f>+[1]Hoja1!T5</f>
        <v>19.454000000000001</v>
      </c>
      <c r="AW27" s="26">
        <f>+[1]Hoja1!U5</f>
        <v>19.454000000000001</v>
      </c>
    </row>
    <row r="28" spans="2:49" ht="12.95" customHeight="1" x14ac:dyDescent="0.25">
      <c r="AD28" s="26">
        <f>+[1]Hoja1!B6</f>
        <v>18.292000000000002</v>
      </c>
      <c r="AE28" s="26">
        <f>+[1]Hoja1!C6</f>
        <v>18.292000000000002</v>
      </c>
      <c r="AF28" s="26">
        <f>+[1]Hoja1!D6</f>
        <v>18.292000000000002</v>
      </c>
      <c r="AG28" s="26">
        <f>+[1]Hoja1!E6</f>
        <v>18.292000000000002</v>
      </c>
      <c r="AH28" s="26">
        <f>+[1]Hoja1!F6</f>
        <v>18.292000000000002</v>
      </c>
      <c r="AI28" s="26">
        <f>+[1]Hoja1!G6</f>
        <v>18.292000000000002</v>
      </c>
      <c r="AJ28" s="26">
        <f>+[1]Hoja1!H6</f>
        <v>18.292000000000002</v>
      </c>
      <c r="AK28" s="26">
        <f>+[1]Hoja1!I6</f>
        <v>18.292000000000002</v>
      </c>
      <c r="AL28" s="26">
        <f>+[1]Hoja1!J6</f>
        <v>18.292000000000002</v>
      </c>
      <c r="AM28" s="26">
        <f>+[1]Hoja1!K6</f>
        <v>18.292000000000002</v>
      </c>
      <c r="AN28" s="26">
        <f>+[1]Hoja1!L6</f>
        <v>18.292000000000002</v>
      </c>
      <c r="AO28" s="26">
        <f>+[1]Hoja1!M6</f>
        <v>18.292000000000002</v>
      </c>
      <c r="AP28" s="26">
        <f>+[1]Hoja1!N6</f>
        <v>18.292000000000002</v>
      </c>
      <c r="AQ28" s="26">
        <f>+[1]Hoja1!O6</f>
        <v>18.292000000000002</v>
      </c>
      <c r="AR28" s="26">
        <f>+[1]Hoja1!P6</f>
        <v>18.292000000000002</v>
      </c>
      <c r="AS28" s="26">
        <f>+[1]Hoja1!Q6</f>
        <v>18.292000000000002</v>
      </c>
      <c r="AT28" s="26">
        <f>+[1]Hoja1!R6</f>
        <v>18.292000000000002</v>
      </c>
      <c r="AU28" s="26">
        <f>+[1]Hoja1!S6</f>
        <v>18.292000000000002</v>
      </c>
      <c r="AV28" s="26">
        <f>+[1]Hoja1!T6</f>
        <v>18.292000000000002</v>
      </c>
      <c r="AW28" s="26">
        <f>+[1]Hoja1!U6</f>
        <v>18.292000000000002</v>
      </c>
    </row>
    <row r="29" spans="2:49" ht="12.95" customHeight="1" x14ac:dyDescent="0.25">
      <c r="AD29" s="26">
        <f>+[1]Hoja1!B7</f>
        <v>17.13</v>
      </c>
      <c r="AE29" s="26">
        <f>+[1]Hoja1!C7</f>
        <v>17.13</v>
      </c>
      <c r="AF29" s="26">
        <f>+[1]Hoja1!D7</f>
        <v>17.13</v>
      </c>
      <c r="AG29" s="26">
        <f>+[1]Hoja1!E7</f>
        <v>17.13</v>
      </c>
      <c r="AH29" s="26">
        <f>+[1]Hoja1!F7</f>
        <v>17.13</v>
      </c>
      <c r="AI29" s="26">
        <f>+[1]Hoja1!G7</f>
        <v>17.13</v>
      </c>
      <c r="AJ29" s="26">
        <f>+[1]Hoja1!H7</f>
        <v>17.13</v>
      </c>
      <c r="AK29" s="26">
        <f>+[1]Hoja1!I7</f>
        <v>17.13</v>
      </c>
      <c r="AL29" s="26">
        <f>+[1]Hoja1!J7</f>
        <v>17.13</v>
      </c>
      <c r="AM29" s="26">
        <f>+[1]Hoja1!K7</f>
        <v>17.13</v>
      </c>
      <c r="AN29" s="26">
        <f>+[1]Hoja1!L7</f>
        <v>17.13</v>
      </c>
      <c r="AO29" s="26">
        <f>+[1]Hoja1!M7</f>
        <v>17.13</v>
      </c>
      <c r="AP29" s="26">
        <f>+[1]Hoja1!N7</f>
        <v>17.13</v>
      </c>
      <c r="AQ29" s="26">
        <f>+[1]Hoja1!O7</f>
        <v>17.13</v>
      </c>
      <c r="AR29" s="26">
        <f>+[1]Hoja1!P7</f>
        <v>17.13</v>
      </c>
      <c r="AS29" s="26">
        <f>+[1]Hoja1!Q7</f>
        <v>17.13</v>
      </c>
      <c r="AT29" s="26">
        <f>+[1]Hoja1!R7</f>
        <v>17.13</v>
      </c>
      <c r="AU29" s="26">
        <f>+[1]Hoja1!S7</f>
        <v>17.13</v>
      </c>
      <c r="AV29" s="26">
        <f>+[1]Hoja1!T7</f>
        <v>17.13</v>
      </c>
      <c r="AW29" s="26">
        <f>+[1]Hoja1!U7</f>
        <v>17.13</v>
      </c>
    </row>
    <row r="30" spans="2:49" ht="12.95" customHeight="1" x14ac:dyDescent="0.25">
      <c r="AD30" s="26">
        <f>+[1]Hoja1!B8</f>
        <v>15.968</v>
      </c>
      <c r="AE30" s="26">
        <f>+[1]Hoja1!C8</f>
        <v>15.968</v>
      </c>
      <c r="AF30" s="26">
        <f>+[1]Hoja1!D8</f>
        <v>15.968</v>
      </c>
      <c r="AG30" s="26">
        <f>+[1]Hoja1!E8</f>
        <v>15.968</v>
      </c>
      <c r="AH30" s="26">
        <f>+[1]Hoja1!F8</f>
        <v>15.968</v>
      </c>
      <c r="AI30" s="26">
        <f>+[1]Hoja1!G8</f>
        <v>15.968</v>
      </c>
      <c r="AJ30" s="26">
        <f>+[1]Hoja1!H8</f>
        <v>15.968</v>
      </c>
      <c r="AK30" s="26">
        <f>+[1]Hoja1!I8</f>
        <v>15.968</v>
      </c>
      <c r="AL30" s="26">
        <f>+[1]Hoja1!J8</f>
        <v>15.968</v>
      </c>
      <c r="AM30" s="26">
        <f>+[1]Hoja1!K8</f>
        <v>15.968</v>
      </c>
      <c r="AN30" s="26">
        <f>+[1]Hoja1!L8</f>
        <v>15.968</v>
      </c>
      <c r="AO30" s="26">
        <f>+[1]Hoja1!M8</f>
        <v>15.968</v>
      </c>
      <c r="AP30" s="26">
        <f>+[1]Hoja1!N8</f>
        <v>15.968</v>
      </c>
      <c r="AQ30" s="26">
        <f>+[1]Hoja1!O8</f>
        <v>15.968</v>
      </c>
      <c r="AR30" s="26">
        <f>+[1]Hoja1!P8</f>
        <v>15.968</v>
      </c>
      <c r="AS30" s="26">
        <f>+[1]Hoja1!Q8</f>
        <v>15.968</v>
      </c>
      <c r="AT30" s="26">
        <f>+[1]Hoja1!R8</f>
        <v>15.968</v>
      </c>
      <c r="AU30" s="26">
        <f>+[1]Hoja1!S8</f>
        <v>15.968</v>
      </c>
      <c r="AV30" s="26">
        <f>+[1]Hoja1!T8</f>
        <v>15.968</v>
      </c>
      <c r="AW30" s="26">
        <f>+[1]Hoja1!U8</f>
        <v>15.968</v>
      </c>
    </row>
    <row r="31" spans="2:49" ht="12.95" customHeight="1" x14ac:dyDescent="0.25">
      <c r="AD31" s="26">
        <f>+[1]Hoja1!B9</f>
        <v>14.805999999999999</v>
      </c>
      <c r="AE31" s="26">
        <f>+[1]Hoja1!C9</f>
        <v>14.805999999999999</v>
      </c>
      <c r="AF31" s="26">
        <f>+[1]Hoja1!D9</f>
        <v>14.805999999999999</v>
      </c>
      <c r="AG31" s="26">
        <f>+[1]Hoja1!E9</f>
        <v>14.805999999999999</v>
      </c>
      <c r="AH31" s="26">
        <f>+[1]Hoja1!F9</f>
        <v>14.805999999999999</v>
      </c>
      <c r="AI31" s="26">
        <f>+[1]Hoja1!G9</f>
        <v>14.805999999999999</v>
      </c>
      <c r="AJ31" s="26">
        <f>+[1]Hoja1!H9</f>
        <v>14.805999999999999</v>
      </c>
      <c r="AK31" s="26">
        <f>+[1]Hoja1!I9</f>
        <v>14.805999999999999</v>
      </c>
      <c r="AL31" s="26">
        <f>+[1]Hoja1!J9</f>
        <v>14.805999999999999</v>
      </c>
      <c r="AM31" s="26">
        <f>+[1]Hoja1!K9</f>
        <v>14.805999999999999</v>
      </c>
      <c r="AN31" s="26">
        <f>+[1]Hoja1!L9</f>
        <v>14.805999999999999</v>
      </c>
      <c r="AO31" s="26">
        <f>+[1]Hoja1!M9</f>
        <v>14.805999999999999</v>
      </c>
      <c r="AP31" s="26">
        <f>+[1]Hoja1!N9</f>
        <v>14.805999999999999</v>
      </c>
      <c r="AQ31" s="26">
        <f>+[1]Hoja1!O9</f>
        <v>14.805999999999999</v>
      </c>
      <c r="AR31" s="26">
        <f>+[1]Hoja1!P9</f>
        <v>14.805999999999999</v>
      </c>
      <c r="AS31" s="26">
        <f>+[1]Hoja1!Q9</f>
        <v>14.805999999999999</v>
      </c>
      <c r="AT31" s="26">
        <f>+[1]Hoja1!R9</f>
        <v>14.805999999999999</v>
      </c>
      <c r="AU31" s="26">
        <f>+[1]Hoja1!S9</f>
        <v>14.805999999999999</v>
      </c>
      <c r="AV31" s="26">
        <f>+[1]Hoja1!T9</f>
        <v>14.805999999999999</v>
      </c>
      <c r="AW31" s="26">
        <f>+[1]Hoja1!U9</f>
        <v>14.805999999999999</v>
      </c>
    </row>
    <row r="32" spans="2:49" ht="12.95" customHeight="1" x14ac:dyDescent="0.25">
      <c r="AD32" s="26">
        <f>+[1]Hoja1!B10</f>
        <v>13.644</v>
      </c>
      <c r="AE32" s="26">
        <f>+[1]Hoja1!C10</f>
        <v>13.644</v>
      </c>
      <c r="AF32" s="26">
        <f>+[1]Hoja1!D10</f>
        <v>13.644</v>
      </c>
      <c r="AG32" s="26">
        <f>+[1]Hoja1!E10</f>
        <v>13.644</v>
      </c>
      <c r="AH32" s="26">
        <f>+[1]Hoja1!F10</f>
        <v>13.644</v>
      </c>
      <c r="AI32" s="26">
        <f>+[1]Hoja1!G10</f>
        <v>13.644</v>
      </c>
      <c r="AJ32" s="26">
        <f>+[1]Hoja1!H10</f>
        <v>13.644</v>
      </c>
      <c r="AK32" s="26">
        <f>+[1]Hoja1!I10</f>
        <v>13.644</v>
      </c>
      <c r="AL32" s="26">
        <f>+[1]Hoja1!J10</f>
        <v>13.644</v>
      </c>
      <c r="AM32" s="26">
        <f>+[1]Hoja1!K10</f>
        <v>13.644</v>
      </c>
      <c r="AN32" s="26">
        <f>+[1]Hoja1!L10</f>
        <v>13.644</v>
      </c>
      <c r="AO32" s="26">
        <f>+[1]Hoja1!M10</f>
        <v>13.644</v>
      </c>
      <c r="AP32" s="26">
        <f>+[1]Hoja1!N10</f>
        <v>13.644</v>
      </c>
      <c r="AQ32" s="26">
        <f>+[1]Hoja1!O10</f>
        <v>13.644</v>
      </c>
      <c r="AR32" s="26">
        <f>+[1]Hoja1!P10</f>
        <v>13.644</v>
      </c>
      <c r="AS32" s="26">
        <f>+[1]Hoja1!Q10</f>
        <v>13.644</v>
      </c>
      <c r="AT32" s="26">
        <f>+[1]Hoja1!R10</f>
        <v>13.644</v>
      </c>
      <c r="AU32" s="26">
        <f>+[1]Hoja1!S10</f>
        <v>13.644</v>
      </c>
      <c r="AV32" s="26">
        <f>+[1]Hoja1!T10</f>
        <v>13.644</v>
      </c>
      <c r="AW32" s="26">
        <f>+[1]Hoja1!U10</f>
        <v>13.644</v>
      </c>
    </row>
    <row r="33" spans="27:65" ht="12.95" customHeight="1" x14ac:dyDescent="0.25">
      <c r="AD33" s="26">
        <f>+[1]Hoja1!B11</f>
        <v>12.481999999999999</v>
      </c>
      <c r="AE33" s="26">
        <f>+[1]Hoja1!C11</f>
        <v>12.481999999999999</v>
      </c>
      <c r="AF33" s="26">
        <f>+[1]Hoja1!D11</f>
        <v>12.481999999999999</v>
      </c>
      <c r="AG33" s="26">
        <f>+[1]Hoja1!E11</f>
        <v>12.481999999999999</v>
      </c>
      <c r="AH33" s="26">
        <f>+[1]Hoja1!F11</f>
        <v>12.481999999999999</v>
      </c>
      <c r="AI33" s="26">
        <f>+[1]Hoja1!G11</f>
        <v>12.481999999999999</v>
      </c>
      <c r="AJ33" s="26">
        <f>+[1]Hoja1!H11</f>
        <v>12.481999999999999</v>
      </c>
      <c r="AK33" s="26">
        <f>+[1]Hoja1!I11</f>
        <v>12.481999999999999</v>
      </c>
      <c r="AL33" s="26">
        <f>+[1]Hoja1!J11</f>
        <v>12.481999999999999</v>
      </c>
      <c r="AM33" s="26">
        <f>+[1]Hoja1!K11</f>
        <v>12.481999999999999</v>
      </c>
      <c r="AN33" s="26">
        <f>+[1]Hoja1!L11</f>
        <v>12.481999999999999</v>
      </c>
      <c r="AO33" s="26">
        <f>+[1]Hoja1!M11</f>
        <v>12.481999999999999</v>
      </c>
      <c r="AP33" s="26">
        <f>+[1]Hoja1!N11</f>
        <v>12.481999999999999</v>
      </c>
      <c r="AQ33" s="26">
        <f>+[1]Hoja1!O11</f>
        <v>12.481999999999999</v>
      </c>
      <c r="AR33" s="26">
        <f>+[1]Hoja1!P11</f>
        <v>12.481999999999999</v>
      </c>
      <c r="AS33" s="26">
        <f>+[1]Hoja1!Q11</f>
        <v>12.481999999999999</v>
      </c>
      <c r="AT33" s="26">
        <f>+[1]Hoja1!R11</f>
        <v>12.481999999999999</v>
      </c>
      <c r="AU33" s="26">
        <f>+[1]Hoja1!S11</f>
        <v>12.481999999999999</v>
      </c>
      <c r="AV33" s="26">
        <f>+[1]Hoja1!T11</f>
        <v>12.481999999999999</v>
      </c>
      <c r="AW33" s="26">
        <f>+[1]Hoja1!U11</f>
        <v>12.481999999999999</v>
      </c>
    </row>
    <row r="34" spans="27:65" ht="12.95" customHeight="1" x14ac:dyDescent="0.25">
      <c r="AD34" s="26">
        <f>+[1]Hoja1!B12</f>
        <v>11.32</v>
      </c>
      <c r="AE34" s="26">
        <f>+[1]Hoja1!C12</f>
        <v>11.32</v>
      </c>
      <c r="AF34" s="26">
        <f>+[1]Hoja1!D12</f>
        <v>11.32</v>
      </c>
      <c r="AG34" s="26">
        <f>+[1]Hoja1!E12</f>
        <v>11.32</v>
      </c>
      <c r="AH34" s="26">
        <f>+[1]Hoja1!F12</f>
        <v>11.32</v>
      </c>
      <c r="AI34" s="26">
        <f>+[1]Hoja1!G12</f>
        <v>11.32</v>
      </c>
      <c r="AJ34" s="26">
        <f>+[1]Hoja1!H12</f>
        <v>11.32</v>
      </c>
      <c r="AK34" s="26">
        <f>+[1]Hoja1!I12</f>
        <v>11.32</v>
      </c>
      <c r="AL34" s="26">
        <f>+[1]Hoja1!J12</f>
        <v>11.32</v>
      </c>
      <c r="AM34" s="26">
        <f>+[1]Hoja1!K12</f>
        <v>11.32</v>
      </c>
      <c r="AN34" s="26">
        <f>+[1]Hoja1!L12</f>
        <v>11.32</v>
      </c>
      <c r="AO34" s="26">
        <f>+[1]Hoja1!M12</f>
        <v>11.32</v>
      </c>
      <c r="AP34" s="26">
        <f>+[1]Hoja1!N12</f>
        <v>11.32</v>
      </c>
      <c r="AQ34" s="26">
        <f>+[1]Hoja1!O12</f>
        <v>11.32</v>
      </c>
      <c r="AR34" s="26">
        <f>+[1]Hoja1!P12</f>
        <v>11.32</v>
      </c>
      <c r="AS34" s="26">
        <f>+[1]Hoja1!Q12</f>
        <v>11.32</v>
      </c>
      <c r="AT34" s="26">
        <f>+[1]Hoja1!R12</f>
        <v>11.32</v>
      </c>
      <c r="AU34" s="26">
        <f>+[1]Hoja1!S12</f>
        <v>11.32</v>
      </c>
      <c r="AV34" s="26">
        <f>+[1]Hoja1!T12</f>
        <v>11.32</v>
      </c>
      <c r="AW34" s="26">
        <f>+[1]Hoja1!U12</f>
        <v>11.8133</v>
      </c>
    </row>
    <row r="35" spans="27:65" ht="12.95" customHeight="1" thickBot="1" x14ac:dyDescent="0.3">
      <c r="AD35" s="31">
        <f>+[1]Hoja1!B13</f>
        <v>10.157999999999999</v>
      </c>
      <c r="AE35" s="31">
        <f>+[1]Hoja1!C13</f>
        <v>10.157999999999999</v>
      </c>
      <c r="AF35" s="31">
        <f>+[1]Hoja1!D13</f>
        <v>10.157999999999999</v>
      </c>
      <c r="AG35" s="31">
        <f>+[1]Hoja1!E13</f>
        <v>10.157999999999999</v>
      </c>
      <c r="AH35" s="31">
        <f>+[1]Hoja1!F13</f>
        <v>10.157999999999999</v>
      </c>
      <c r="AI35" s="31">
        <f>+[1]Hoja1!G13</f>
        <v>10.157999999999999</v>
      </c>
      <c r="AJ35" s="31">
        <f>+[1]Hoja1!H13</f>
        <v>10.157999999999999</v>
      </c>
      <c r="AK35" s="31">
        <f>+[1]Hoja1!I13</f>
        <v>10.157999999999999</v>
      </c>
      <c r="AL35" s="31">
        <f>+[1]Hoja1!J13</f>
        <v>10.157999999999999</v>
      </c>
      <c r="AM35" s="31">
        <f>+[1]Hoja1!K13</f>
        <v>10.157999999999999</v>
      </c>
      <c r="AN35" s="31">
        <f>+[1]Hoja1!L13</f>
        <v>10.157999999999999</v>
      </c>
      <c r="AO35" s="31">
        <f>+[1]Hoja1!M13</f>
        <v>10.157999999999999</v>
      </c>
      <c r="AP35" s="31">
        <f>+[1]Hoja1!N13</f>
        <v>10.157999999999999</v>
      </c>
      <c r="AQ35" s="26">
        <f>+[1]Hoja1!O13</f>
        <v>10.157999999999999</v>
      </c>
      <c r="AR35" s="26">
        <f>+[1]Hoja1!P13</f>
        <v>10.157999999999999</v>
      </c>
      <c r="AS35" s="26">
        <f>+[1]Hoja1!Q13</f>
        <v>10.157999999999999</v>
      </c>
      <c r="AT35" s="26">
        <f>+[1]Hoja1!R13</f>
        <v>10.157999999999999</v>
      </c>
      <c r="AU35" s="26">
        <f>+[1]Hoja1!S13</f>
        <v>10.613300000000001</v>
      </c>
      <c r="AV35" s="26">
        <f>+[1]Hoja1!T13</f>
        <v>11.2133</v>
      </c>
      <c r="AW35" s="26">
        <f>+[1]Hoja1!U13</f>
        <v>11.8133</v>
      </c>
    </row>
    <row r="36" spans="27:65" ht="12.95" customHeight="1" x14ac:dyDescent="0.25">
      <c r="AD36" s="32">
        <f>+[1]Hoja1!B14</f>
        <v>8.9960000000000004</v>
      </c>
      <c r="AE36" s="33">
        <f>+[1]Hoja1!C14</f>
        <v>8.9960000000000004</v>
      </c>
      <c r="AF36" s="33">
        <f>+[1]Hoja1!D14</f>
        <v>8.9960000000000004</v>
      </c>
      <c r="AG36" s="33">
        <f>+[1]Hoja1!E14</f>
        <v>8.9960000000000004</v>
      </c>
      <c r="AH36" s="33">
        <f>+[1]Hoja1!F14</f>
        <v>8.9960000000000004</v>
      </c>
      <c r="AI36" s="33">
        <f>+[1]Hoja1!G14</f>
        <v>8.9960000000000004</v>
      </c>
      <c r="AJ36" s="33">
        <f>+[1]Hoja1!H14</f>
        <v>8.9960000000000004</v>
      </c>
      <c r="AK36" s="33">
        <f>+[1]Hoja1!I14</f>
        <v>8.9960000000000004</v>
      </c>
      <c r="AL36" s="33">
        <f>+[1]Hoja1!J14</f>
        <v>8.9960000000000004</v>
      </c>
      <c r="AM36" s="33">
        <f>+[1]Hoja1!K14</f>
        <v>8.9960000000000004</v>
      </c>
      <c r="AN36" s="33">
        <f>+[1]Hoja1!L14</f>
        <v>8.9960000000000004</v>
      </c>
      <c r="AO36" s="33">
        <f>+[1]Hoja1!M14</f>
        <v>8.9960000000000004</v>
      </c>
      <c r="AP36" s="34">
        <f>+[1]Hoja1!N14</f>
        <v>8.9960000000000004</v>
      </c>
      <c r="AQ36" s="35">
        <f>+[1]Hoja1!O14</f>
        <v>8.9960000000000004</v>
      </c>
      <c r="AR36" s="26">
        <f>+[1]Hoja1!P14</f>
        <v>8.9960000000000004</v>
      </c>
      <c r="AS36" s="26">
        <f>+[1]Hoja1!Q14</f>
        <v>9.4132999999999996</v>
      </c>
      <c r="AT36" s="26">
        <f>+[1]Hoja1!R14</f>
        <v>10.013299999999999</v>
      </c>
      <c r="AU36" s="26">
        <f>+[1]Hoja1!S14</f>
        <v>10.613300000000001</v>
      </c>
      <c r="AV36" s="26">
        <f>+[1]Hoja1!T14</f>
        <v>11.2133</v>
      </c>
      <c r="AW36" s="26">
        <f>+[1]Hoja1!U14</f>
        <v>11.8133</v>
      </c>
      <c r="BA36" s="37">
        <v>3</v>
      </c>
      <c r="BB36" s="37">
        <v>3</v>
      </c>
      <c r="BC36" s="37">
        <v>3</v>
      </c>
      <c r="BD36" s="37">
        <v>3</v>
      </c>
      <c r="BE36" s="37">
        <v>3</v>
      </c>
      <c r="BF36" s="37">
        <v>3</v>
      </c>
      <c r="BG36" s="37">
        <v>3</v>
      </c>
      <c r="BH36" s="37">
        <v>3</v>
      </c>
      <c r="BI36" s="37">
        <v>3</v>
      </c>
      <c r="BJ36" s="37">
        <v>3</v>
      </c>
      <c r="BK36" s="37">
        <v>3</v>
      </c>
      <c r="BL36" s="37">
        <v>3</v>
      </c>
      <c r="BM36" s="37">
        <v>3</v>
      </c>
    </row>
    <row r="37" spans="27:65" ht="12.95" customHeight="1" x14ac:dyDescent="0.25">
      <c r="AD37" s="36">
        <f>+[1]Hoja1!B15</f>
        <v>7.8339999999999996</v>
      </c>
      <c r="AE37" s="36">
        <f>+[1]Hoja1!C15</f>
        <v>7.8339999999999996</v>
      </c>
      <c r="AF37" s="36">
        <f>+[1]Hoja1!D15</f>
        <v>7.8339999999999996</v>
      </c>
      <c r="AG37" s="36">
        <f>+[1]Hoja1!E15</f>
        <v>7.8339999999999996</v>
      </c>
      <c r="AH37" s="36">
        <f>+[1]Hoja1!F15</f>
        <v>7.8339999999999996</v>
      </c>
      <c r="AI37" s="36">
        <f>+[1]Hoja1!G15</f>
        <v>7.8339999999999996</v>
      </c>
      <c r="AJ37" s="36">
        <f>+[1]Hoja1!H15</f>
        <v>7.8339999999999996</v>
      </c>
      <c r="AK37" s="36">
        <f>+[1]Hoja1!I15</f>
        <v>7.8339999999999996</v>
      </c>
      <c r="AL37" s="36">
        <f>+[1]Hoja1!J15</f>
        <v>7.8339999999999996</v>
      </c>
      <c r="AM37" s="36">
        <f>+[1]Hoja1!K15</f>
        <v>7.8339999999999996</v>
      </c>
      <c r="AN37" s="36">
        <f>+[1]Hoja1!L15</f>
        <v>7.8339999999999996</v>
      </c>
      <c r="AO37" s="36">
        <f>+[1]Hoja1!M15</f>
        <v>7.8339999999999996</v>
      </c>
      <c r="AP37" s="37">
        <f>+[1]Hoja1!N15</f>
        <v>7.8339999999999996</v>
      </c>
      <c r="AQ37" s="35">
        <f>+[1]Hoja1!O15</f>
        <v>8.2133000000000003</v>
      </c>
      <c r="AR37" s="26">
        <f>+[1]Hoja1!P15</f>
        <v>8.8132999999999999</v>
      </c>
      <c r="AS37" s="26">
        <f>+[1]Hoja1!Q15</f>
        <v>9.4132999999999996</v>
      </c>
      <c r="AT37" s="26">
        <f>+[1]Hoja1!R15</f>
        <v>10.013299999999999</v>
      </c>
      <c r="AU37" s="26">
        <f>+[1]Hoja1!S15</f>
        <v>10.613300000000001</v>
      </c>
      <c r="AV37" s="26">
        <f>+[1]Hoja1!T15</f>
        <v>11.2133</v>
      </c>
      <c r="AW37" s="26">
        <f>+[1]Hoja1!U15</f>
        <v>11.8133</v>
      </c>
      <c r="BA37" s="37">
        <v>3</v>
      </c>
      <c r="BB37" s="37">
        <v>3</v>
      </c>
      <c r="BC37" s="37">
        <v>3</v>
      </c>
      <c r="BD37" s="37">
        <v>3</v>
      </c>
      <c r="BE37" s="37">
        <v>3</v>
      </c>
      <c r="BF37" s="37">
        <v>3</v>
      </c>
      <c r="BG37" s="37">
        <v>3</v>
      </c>
      <c r="BH37" s="37">
        <v>3</v>
      </c>
      <c r="BI37" s="37">
        <v>3</v>
      </c>
      <c r="BJ37" s="37">
        <v>3</v>
      </c>
      <c r="BK37" s="37">
        <v>3</v>
      </c>
      <c r="BL37" s="37">
        <v>3</v>
      </c>
      <c r="BM37" s="37">
        <v>3</v>
      </c>
    </row>
    <row r="38" spans="27:65" ht="12.95" customHeight="1" thickBot="1" x14ac:dyDescent="0.3">
      <c r="AD38" s="38">
        <f>+[1]Hoja1!B16*$AA$6</f>
        <v>9.6867555555555427</v>
      </c>
      <c r="AE38" s="38">
        <f>+[1]Hoja1!C16*$AA$6</f>
        <v>9.6867555555555427</v>
      </c>
      <c r="AF38" s="38">
        <f>+[1]Hoja1!D16*$AA$6</f>
        <v>9.6867555555555427</v>
      </c>
      <c r="AG38" s="38">
        <f>+[1]Hoja1!E16*$AA$6</f>
        <v>9.6867555555555427</v>
      </c>
      <c r="AH38" s="38">
        <f>+[1]Hoja1!F16*$AA$6</f>
        <v>9.6867555555555427</v>
      </c>
      <c r="AI38" s="38">
        <f>+[1]Hoja1!G16*$AA$6</f>
        <v>9.6867555555555427</v>
      </c>
      <c r="AJ38" s="38">
        <f>+[1]Hoja1!H16*$AA$6</f>
        <v>9.6867555555555427</v>
      </c>
      <c r="AK38" s="38">
        <f>+[1]Hoja1!I16*$AA$6</f>
        <v>9.6867555555555427</v>
      </c>
      <c r="AL38" s="38">
        <f>+[1]Hoja1!J16*$AA$6</f>
        <v>9.6867555555555427</v>
      </c>
      <c r="AM38" s="38">
        <f>+[1]Hoja1!K16*$AA$6</f>
        <v>9.6867555555555427</v>
      </c>
      <c r="AN38" s="38">
        <f>+[1]Hoja1!L16*$AA$6</f>
        <v>9.6867555555555427</v>
      </c>
      <c r="AO38" s="38">
        <f>+[1]Hoja1!M16*$AA$6</f>
        <v>10.182272592592579</v>
      </c>
      <c r="AP38" s="37">
        <f>+[1]Hoja1!N16</f>
        <v>7.6132999999999997</v>
      </c>
      <c r="AQ38" s="35">
        <f>+[1]Hoja1!O16</f>
        <v>8.2133000000000003</v>
      </c>
      <c r="AR38" s="26">
        <f>+[1]Hoja1!P16</f>
        <v>8.8132999999999999</v>
      </c>
      <c r="AS38" s="26">
        <f>+[1]Hoja1!Q16</f>
        <v>9.4132999999999996</v>
      </c>
      <c r="AT38" s="26">
        <f>+[1]Hoja1!R16</f>
        <v>10.013299999999999</v>
      </c>
      <c r="AU38" s="26">
        <f>+[1]Hoja1!S16</f>
        <v>10.613300000000001</v>
      </c>
      <c r="AV38" s="26">
        <f>+[1]Hoja1!T16</f>
        <v>11.2133</v>
      </c>
      <c r="AW38" s="26">
        <f>+[1]Hoja1!U16</f>
        <v>11.8133</v>
      </c>
      <c r="BA38" s="38">
        <v>2</v>
      </c>
      <c r="BB38" s="38">
        <v>2</v>
      </c>
      <c r="BC38" s="38">
        <v>2</v>
      </c>
      <c r="BD38" s="38">
        <v>2</v>
      </c>
      <c r="BE38" s="38">
        <v>2</v>
      </c>
      <c r="BF38" s="38">
        <v>2</v>
      </c>
      <c r="BG38" s="38">
        <v>2</v>
      </c>
      <c r="BH38" s="38">
        <v>2</v>
      </c>
      <c r="BI38" s="38">
        <v>2</v>
      </c>
      <c r="BJ38" s="38">
        <v>2</v>
      </c>
      <c r="BK38" s="38">
        <v>2</v>
      </c>
      <c r="BL38" s="38">
        <v>2</v>
      </c>
      <c r="BM38" s="37">
        <v>3</v>
      </c>
    </row>
    <row r="39" spans="27:65" ht="12.95" customHeight="1" thickBot="1" x14ac:dyDescent="0.3">
      <c r="AA39" t="s">
        <v>17</v>
      </c>
      <c r="AD39" s="39">
        <f>+[1]Hoja1!B17*$AA$5</f>
        <v>21.427777777777784</v>
      </c>
      <c r="AE39" s="39">
        <f>+[1]Hoja1!C17*$AA$5</f>
        <v>21.427777777777784</v>
      </c>
      <c r="AF39" s="39">
        <f>+[1]Hoja1!D17*$AA$5</f>
        <v>21.427777777777784</v>
      </c>
      <c r="AG39" s="39">
        <f>+[1]Hoja1!E17*$AA$5</f>
        <v>21.427777777777784</v>
      </c>
      <c r="AH39" s="39">
        <f>+[1]Hoja1!F17*$AA$5</f>
        <v>21.427777777777784</v>
      </c>
      <c r="AI39" s="39">
        <f>+[1]Hoja1!G17*$AA$5</f>
        <v>21.427777777777784</v>
      </c>
      <c r="AJ39" s="39">
        <f>+[1]Hoja1!H17*$AA$5</f>
        <v>21.427777777777784</v>
      </c>
      <c r="AK39" s="39">
        <f>+[1]Hoja1!I17*$AA$5</f>
        <v>21.427777777777784</v>
      </c>
      <c r="AL39" s="39">
        <f>+[1]Hoja1!J17*$AA$5</f>
        <v>21.427777777777784</v>
      </c>
      <c r="AM39" s="38">
        <f>+[1]Hoja1!K17*$AA$6</f>
        <v>8.4400503703703595</v>
      </c>
      <c r="AN39" s="38">
        <f>+[1]Hoja1!L17*$AA$6</f>
        <v>9.3111614814814683</v>
      </c>
      <c r="AO39" s="38">
        <f>+[1]Hoja1!M17*$AA$6</f>
        <v>10.182272592592579</v>
      </c>
      <c r="AP39" s="37">
        <f>+[1]Hoja1!N17</f>
        <v>7.6132999999999997</v>
      </c>
      <c r="AQ39" s="35">
        <f>+[1]Hoja1!O17</f>
        <v>8.2133000000000003</v>
      </c>
      <c r="AR39" s="26">
        <f>+[1]Hoja1!P17</f>
        <v>8.8132999999999999</v>
      </c>
      <c r="AS39" s="26">
        <f>+[1]Hoja1!Q17</f>
        <v>9.4132999999999996</v>
      </c>
      <c r="AT39" s="26">
        <f>+[1]Hoja1!R17</f>
        <v>10.013299999999999</v>
      </c>
      <c r="AU39" s="26">
        <f>+[1]Hoja1!S17</f>
        <v>10.613300000000001</v>
      </c>
      <c r="AV39" s="26">
        <f>+[1]Hoja1!T17</f>
        <v>11.2133</v>
      </c>
      <c r="AW39" s="26">
        <f>+[1]Hoja1!U17</f>
        <v>11.8133</v>
      </c>
      <c r="BA39" s="39">
        <v>1</v>
      </c>
      <c r="BB39" s="39">
        <v>1</v>
      </c>
      <c r="BC39" s="39">
        <v>1</v>
      </c>
      <c r="BD39" s="39">
        <v>1</v>
      </c>
      <c r="BE39" s="39">
        <v>1</v>
      </c>
      <c r="BF39" s="39">
        <v>1</v>
      </c>
      <c r="BG39" s="39">
        <v>1</v>
      </c>
      <c r="BH39" s="39">
        <v>1</v>
      </c>
      <c r="BI39" s="39">
        <v>1</v>
      </c>
      <c r="BJ39" s="38">
        <v>2</v>
      </c>
      <c r="BK39" s="38">
        <v>2</v>
      </c>
      <c r="BL39" s="38">
        <v>2</v>
      </c>
      <c r="BM39" s="37">
        <v>3</v>
      </c>
    </row>
    <row r="40" spans="27:65" ht="12.95" customHeight="1" thickBot="1" x14ac:dyDescent="0.3">
      <c r="AA40">
        <f>SUM(AD36:AP43)</f>
        <v>1213.2538896296296</v>
      </c>
      <c r="AD40" s="39">
        <f>+[1]Hoja1!B18*$AA$5</f>
        <v>16.908888888888892</v>
      </c>
      <c r="AE40" s="39">
        <f>+[1]Hoja1!C18*$AA$5</f>
        <v>16.908888888888892</v>
      </c>
      <c r="AF40" s="39">
        <f>+[1]Hoja1!D18*$AA$5</f>
        <v>16.908888888888892</v>
      </c>
      <c r="AG40" s="39">
        <f>+[1]Hoja1!E18*$AA$5</f>
        <v>16.908888888888892</v>
      </c>
      <c r="AH40" s="39">
        <f>+[1]Hoja1!F18*$AA$5</f>
        <v>16.908888888888892</v>
      </c>
      <c r="AI40" s="39">
        <f>+[1]Hoja1!G18*$AA$5</f>
        <v>16.908888888888892</v>
      </c>
      <c r="AJ40" s="39">
        <f>+[1]Hoja1!H18*$AA$5</f>
        <v>16.908888888888892</v>
      </c>
      <c r="AK40" s="39">
        <f>+[1]Hoja1!I18*$AA$5</f>
        <v>17.940611111111117</v>
      </c>
      <c r="AL40" s="39">
        <f>+[1]Hoja1!J18*$AA$5</f>
        <v>20.273944444444453</v>
      </c>
      <c r="AM40" s="38">
        <f>+[1]Hoja1!K18*$AA$6</f>
        <v>8.4400503703703595</v>
      </c>
      <c r="AN40" s="38">
        <f>+[1]Hoja1!L18*$AA$6</f>
        <v>9.3111614814814683</v>
      </c>
      <c r="AO40" s="38">
        <f>+[1]Hoja1!M18*$AA$6</f>
        <v>10.182272592592579</v>
      </c>
      <c r="AP40" s="37">
        <f>+[1]Hoja1!N18</f>
        <v>7.6132999999999997</v>
      </c>
      <c r="AQ40" s="35">
        <f>+[1]Hoja1!O18</f>
        <v>8.2133000000000003</v>
      </c>
      <c r="AR40" s="26">
        <f>+[1]Hoja1!P18</f>
        <v>8.8132999999999999</v>
      </c>
      <c r="AS40" s="26">
        <f>+[1]Hoja1!Q18</f>
        <v>9.4132999999999996</v>
      </c>
      <c r="AT40" s="26">
        <f>+[1]Hoja1!R18</f>
        <v>10.013299999999999</v>
      </c>
      <c r="AU40" s="26">
        <f>+[1]Hoja1!S18</f>
        <v>10.613300000000001</v>
      </c>
      <c r="AV40" s="26">
        <f>+[1]Hoja1!T18</f>
        <v>11.2133</v>
      </c>
      <c r="AW40" s="26">
        <f>+[1]Hoja1!U18</f>
        <v>11.8133</v>
      </c>
      <c r="BA40" s="39">
        <v>1</v>
      </c>
      <c r="BB40" s="39">
        <v>1</v>
      </c>
      <c r="BC40" s="39">
        <v>1</v>
      </c>
      <c r="BD40" s="39">
        <v>1</v>
      </c>
      <c r="BE40" s="39">
        <v>1</v>
      </c>
      <c r="BF40" s="39">
        <v>1</v>
      </c>
      <c r="BG40" s="39">
        <v>1</v>
      </c>
      <c r="BH40" s="39">
        <v>1</v>
      </c>
      <c r="BI40" s="39">
        <v>1</v>
      </c>
      <c r="BJ40" s="38">
        <v>2</v>
      </c>
      <c r="BK40" s="38">
        <v>2</v>
      </c>
      <c r="BL40" s="38">
        <v>2</v>
      </c>
      <c r="BM40" s="37">
        <v>3</v>
      </c>
    </row>
    <row r="41" spans="27:65" ht="12.95" customHeight="1" thickBot="1" x14ac:dyDescent="0.3">
      <c r="AD41" s="39">
        <f>+[1]Hoja1!B19*$AA$5</f>
        <v>12.390000000000004</v>
      </c>
      <c r="AE41" s="39">
        <f>+[1]Hoja1!C19*$AA$5</f>
        <v>12.390000000000004</v>
      </c>
      <c r="AF41" s="39">
        <f>+[1]Hoja1!D19*$AA$5</f>
        <v>12.390000000000004</v>
      </c>
      <c r="AG41" s="39">
        <f>+[1]Hoja1!E19*$AA$5</f>
        <v>12.390000000000004</v>
      </c>
      <c r="AH41" s="39">
        <f>+[1]Hoja1!F19*$AA$5</f>
        <v>12.390000000000004</v>
      </c>
      <c r="AI41" s="39">
        <f>+[1]Hoja1!G19*$AA$5</f>
        <v>13.273944444444449</v>
      </c>
      <c r="AJ41" s="39">
        <f>+[1]Hoja1!H19*$AA$5</f>
        <v>15.607277777777783</v>
      </c>
      <c r="AK41" s="39">
        <f>+[1]Hoja1!I19*$AA$5</f>
        <v>17.940611111111117</v>
      </c>
      <c r="AL41" s="39">
        <f>+[1]Hoja1!J19*$AA$5</f>
        <v>20.273944444444453</v>
      </c>
      <c r="AM41" s="38">
        <f>+[1]Hoja1!K19*$AA$6</f>
        <v>8.4400503703703595</v>
      </c>
      <c r="AN41" s="38">
        <f>+[1]Hoja1!L19*$AA$6</f>
        <v>9.3111614814814683</v>
      </c>
      <c r="AO41" s="38">
        <f>+[1]Hoja1!M19*$AA$6</f>
        <v>10.182272592592579</v>
      </c>
      <c r="AP41" s="37">
        <f>+[1]Hoja1!N19</f>
        <v>7.6132999999999997</v>
      </c>
      <c r="AQ41" s="35">
        <f>+[1]Hoja1!O19</f>
        <v>8.2133000000000003</v>
      </c>
      <c r="AR41" s="26">
        <f>+[1]Hoja1!P19</f>
        <v>8.8132999999999999</v>
      </c>
      <c r="AS41" s="26">
        <f>+[1]Hoja1!Q19</f>
        <v>9.4132999999999996</v>
      </c>
      <c r="AT41" s="26">
        <f>+[1]Hoja1!R19</f>
        <v>10.013299999999999</v>
      </c>
      <c r="AU41" s="26">
        <f>+[1]Hoja1!S19</f>
        <v>10.613300000000001</v>
      </c>
      <c r="AV41" s="26">
        <f>+[1]Hoja1!T19</f>
        <v>11.2133</v>
      </c>
      <c r="AW41" s="26">
        <f>+[1]Hoja1!U19</f>
        <v>11.8133</v>
      </c>
      <c r="BA41" s="39">
        <v>1</v>
      </c>
      <c r="BB41" s="39">
        <v>1</v>
      </c>
      <c r="BC41" s="39">
        <v>1</v>
      </c>
      <c r="BD41" s="39">
        <v>1</v>
      </c>
      <c r="BE41" s="39">
        <v>1</v>
      </c>
      <c r="BF41" s="39">
        <v>1</v>
      </c>
      <c r="BG41" s="39">
        <v>1</v>
      </c>
      <c r="BH41" s="39">
        <v>1</v>
      </c>
      <c r="BI41" s="39">
        <v>1</v>
      </c>
      <c r="BJ41" s="38">
        <v>2</v>
      </c>
      <c r="BK41" s="38">
        <v>2</v>
      </c>
      <c r="BL41" s="38">
        <v>2</v>
      </c>
      <c r="BM41" s="37">
        <v>3</v>
      </c>
    </row>
    <row r="42" spans="27:65" ht="12.95" customHeight="1" thickBot="1" x14ac:dyDescent="0.3">
      <c r="AD42" s="39">
        <f>+[1]Hoja1!B20*$AA$5</f>
        <v>7.8711111111111141</v>
      </c>
      <c r="AE42" s="39">
        <f>+[1]Hoja1!C20*$AA$5</f>
        <v>7.8711111111111141</v>
      </c>
      <c r="AF42" s="39">
        <f>+[1]Hoja1!D20*$AA$5</f>
        <v>7.8711111111111141</v>
      </c>
      <c r="AG42" s="39">
        <f>+[1]Hoja1!E20*$AA$5</f>
        <v>8.6072777777777798</v>
      </c>
      <c r="AH42" s="39">
        <f>+[1]Hoja1!F20*$AA$5</f>
        <v>10.940611111111114</v>
      </c>
      <c r="AI42" s="39">
        <f>+[1]Hoja1!G20*$AA$5</f>
        <v>13.273944444444449</v>
      </c>
      <c r="AJ42" s="39">
        <f>+[1]Hoja1!H20*$AA$5</f>
        <v>15.607277777777783</v>
      </c>
      <c r="AK42" s="39">
        <f>+[1]Hoja1!I20*$AA$5</f>
        <v>17.940611111111117</v>
      </c>
      <c r="AL42" s="39">
        <f>+[1]Hoja1!J20*$AA$5</f>
        <v>20.273944444444453</v>
      </c>
      <c r="AM42" s="38">
        <f>+[1]Hoja1!K20*$AA$6</f>
        <v>8.4400503703703595</v>
      </c>
      <c r="AN42" s="38">
        <f>+[1]Hoja1!L20*$AA$6</f>
        <v>9.3111614814814683</v>
      </c>
      <c r="AO42" s="38">
        <f>+[1]Hoja1!M20*$AA$6</f>
        <v>10.182272592592579</v>
      </c>
      <c r="AP42" s="37">
        <f>+[1]Hoja1!N20</f>
        <v>7.6132999999999997</v>
      </c>
      <c r="AQ42" s="35">
        <f>+[1]Hoja1!O20</f>
        <v>8.2133000000000003</v>
      </c>
      <c r="AR42" s="26">
        <f>+[1]Hoja1!P20</f>
        <v>8.8132999999999999</v>
      </c>
      <c r="AS42" s="26">
        <f>+[1]Hoja1!Q20</f>
        <v>9.4132999999999996</v>
      </c>
      <c r="AT42" s="26">
        <f>+[1]Hoja1!R20</f>
        <v>10.013299999999999</v>
      </c>
      <c r="AU42" s="26">
        <f>+[1]Hoja1!S20</f>
        <v>10.613300000000001</v>
      </c>
      <c r="AV42" s="26">
        <f>+[1]Hoja1!T20</f>
        <v>11.2133</v>
      </c>
      <c r="AW42" s="26">
        <f>+[1]Hoja1!U20</f>
        <v>11.8133</v>
      </c>
      <c r="BA42" s="39">
        <v>1</v>
      </c>
      <c r="BB42" s="39">
        <v>1</v>
      </c>
      <c r="BC42" s="39">
        <v>1</v>
      </c>
      <c r="BD42" s="39">
        <v>1</v>
      </c>
      <c r="BE42" s="39">
        <v>1</v>
      </c>
      <c r="BF42" s="39">
        <v>1</v>
      </c>
      <c r="BG42" s="39">
        <v>1</v>
      </c>
      <c r="BH42" s="39">
        <v>1</v>
      </c>
      <c r="BI42" s="39">
        <v>1</v>
      </c>
      <c r="BJ42" s="38">
        <v>2</v>
      </c>
      <c r="BK42" s="38">
        <v>2</v>
      </c>
      <c r="BL42" s="38">
        <v>2</v>
      </c>
      <c r="BM42" s="37">
        <v>3</v>
      </c>
    </row>
    <row r="43" spans="27:65" ht="12.95" customHeight="1" thickBot="1" x14ac:dyDescent="0.3">
      <c r="AD43" s="39">
        <f>+[1]Hoja1!B21*$AA$5</f>
        <v>3.3522222222222231</v>
      </c>
      <c r="AE43" s="39">
        <f>+[1]Hoja1!C21*$AA$5</f>
        <v>3.9406111111111128</v>
      </c>
      <c r="AF43" s="39">
        <f>+[1]Hoja1!D21*$AA$5</f>
        <v>6.2739444444444468</v>
      </c>
      <c r="AG43" s="39">
        <f>+[1]Hoja1!E21*$AA$5</f>
        <v>8.6072777777777798</v>
      </c>
      <c r="AH43" s="39">
        <f>+[1]Hoja1!F21*$AA$5</f>
        <v>10.940611111111114</v>
      </c>
      <c r="AI43" s="39">
        <f>+[1]Hoja1!G21*$AA$5</f>
        <v>13.273944444444449</v>
      </c>
      <c r="AJ43" s="39">
        <f>+[1]Hoja1!H21*$AA$5</f>
        <v>15.607277777777783</v>
      </c>
      <c r="AK43" s="39">
        <f>+[1]Hoja1!I21*$AA$5</f>
        <v>17.940611111111117</v>
      </c>
      <c r="AL43" s="39">
        <f>+[1]Hoja1!J21*$AA$5</f>
        <v>20.273944444444453</v>
      </c>
      <c r="AM43" s="38">
        <f>+[1]Hoja1!K21*$AA$6</f>
        <v>8.4400503703703595</v>
      </c>
      <c r="AN43" s="38">
        <f>+[1]Hoja1!L21*$AA$6</f>
        <v>9.3111614814814683</v>
      </c>
      <c r="AO43" s="38">
        <f>+[1]Hoja1!M21*$AA$6</f>
        <v>10.182272592592579</v>
      </c>
      <c r="AP43" s="38">
        <f>+[1]Hoja1!N21*$AA$6</f>
        <v>11.053383703703689</v>
      </c>
      <c r="AQ43" s="35">
        <f>+[1]Hoja1!O21</f>
        <v>8.2133000000000003</v>
      </c>
      <c r="AR43" s="26">
        <f>+[1]Hoja1!P21</f>
        <v>8.8132999999999999</v>
      </c>
      <c r="AS43" s="26">
        <f>+[1]Hoja1!Q21</f>
        <v>9.4132999999999996</v>
      </c>
      <c r="AT43" s="26">
        <f>+[1]Hoja1!R21</f>
        <v>10.013299999999999</v>
      </c>
      <c r="AU43" s="26">
        <f>+[1]Hoja1!S21</f>
        <v>10.613300000000001</v>
      </c>
      <c r="AV43" s="26">
        <f>+[1]Hoja1!T21</f>
        <v>11.2133</v>
      </c>
      <c r="AW43" s="26">
        <f>+[1]Hoja1!U21</f>
        <v>11.8133</v>
      </c>
      <c r="BA43" s="39">
        <v>1</v>
      </c>
      <c r="BB43" s="39">
        <v>1</v>
      </c>
      <c r="BC43" s="39">
        <v>1</v>
      </c>
      <c r="BD43" s="39">
        <v>1</v>
      </c>
      <c r="BE43" s="39">
        <v>1</v>
      </c>
      <c r="BF43" s="39">
        <v>1</v>
      </c>
      <c r="BG43" s="39">
        <v>1</v>
      </c>
      <c r="BH43" s="39">
        <v>1</v>
      </c>
      <c r="BI43" s="39">
        <v>1</v>
      </c>
      <c r="BJ43" s="38">
        <v>2</v>
      </c>
      <c r="BK43" s="38">
        <v>2</v>
      </c>
      <c r="BL43" s="38">
        <v>2</v>
      </c>
      <c r="BM43" s="38">
        <v>2</v>
      </c>
    </row>
    <row r="46" spans="27:65" ht="12.95" customHeight="1" x14ac:dyDescent="0.25">
      <c r="AD46" s="26">
        <f>+[1]Hoja1!B2</f>
        <v>22.94</v>
      </c>
      <c r="AE46" s="26">
        <f>+[1]Hoja1!C2</f>
        <v>22.94</v>
      </c>
      <c r="AF46" s="26">
        <f>+[1]Hoja1!D2</f>
        <v>22.94</v>
      </c>
      <c r="AG46" s="26">
        <f>+[1]Hoja1!E2</f>
        <v>22.94</v>
      </c>
      <c r="AH46" s="26">
        <f>+[1]Hoja1!F2</f>
        <v>22.94</v>
      </c>
      <c r="AI46" s="26">
        <f>+[1]Hoja1!G2</f>
        <v>22.94</v>
      </c>
      <c r="AJ46" s="26">
        <f>+[1]Hoja1!H2</f>
        <v>22.94</v>
      </c>
      <c r="AK46" s="26">
        <f>+[1]Hoja1!I2</f>
        <v>22.94</v>
      </c>
      <c r="AL46" s="26">
        <f>+[1]Hoja1!J2</f>
        <v>22.94</v>
      </c>
      <c r="AM46" s="26">
        <f>+[1]Hoja1!K2</f>
        <v>22.94</v>
      </c>
      <c r="AN46" s="26">
        <f>+[1]Hoja1!L2</f>
        <v>22.94</v>
      </c>
      <c r="AO46" s="26">
        <f>+[1]Hoja1!M2</f>
        <v>22.94</v>
      </c>
      <c r="AP46" s="26">
        <f>+[1]Hoja1!N2</f>
        <v>22.94</v>
      </c>
      <c r="AQ46" s="26">
        <f>+[1]Hoja1!O2</f>
        <v>22.94</v>
      </c>
      <c r="AR46" s="26">
        <f>+[1]Hoja1!P2</f>
        <v>22.94</v>
      </c>
      <c r="AS46" s="26">
        <f>+[1]Hoja1!Q2</f>
        <v>22.94</v>
      </c>
      <c r="AT46" s="26">
        <f>+[1]Hoja1!R2</f>
        <v>22.94</v>
      </c>
      <c r="AU46" s="26">
        <f>+[1]Hoja1!S2</f>
        <v>22.94</v>
      </c>
      <c r="AV46" s="26">
        <f>+[1]Hoja1!T2</f>
        <v>22.94</v>
      </c>
      <c r="AW46" s="26">
        <f>+[1]Hoja1!U2</f>
        <v>22.94</v>
      </c>
    </row>
    <row r="47" spans="27:65" ht="12.95" customHeight="1" x14ac:dyDescent="0.25">
      <c r="AD47" s="26">
        <f>+[1]Hoja1!B3</f>
        <v>21.777999999999999</v>
      </c>
      <c r="AE47" s="26">
        <f>+[1]Hoja1!C3</f>
        <v>21.777999999999999</v>
      </c>
      <c r="AF47" s="26">
        <f>+[1]Hoja1!D3</f>
        <v>21.777999999999999</v>
      </c>
      <c r="AG47" s="26">
        <f>+[1]Hoja1!E3</f>
        <v>21.777999999999999</v>
      </c>
      <c r="AH47" s="26">
        <f>+[1]Hoja1!F3</f>
        <v>21.777999999999999</v>
      </c>
      <c r="AI47" s="26">
        <f>+[1]Hoja1!G3</f>
        <v>21.777999999999999</v>
      </c>
      <c r="AJ47" s="26">
        <f>+[1]Hoja1!H3</f>
        <v>21.777999999999999</v>
      </c>
      <c r="AK47" s="26">
        <f>+[1]Hoja1!I3</f>
        <v>21.777999999999999</v>
      </c>
      <c r="AL47" s="26">
        <f>+[1]Hoja1!J3</f>
        <v>21.777999999999999</v>
      </c>
      <c r="AM47" s="26">
        <f>+[1]Hoja1!K3</f>
        <v>21.777999999999999</v>
      </c>
      <c r="AN47" s="26">
        <f>+[1]Hoja1!L3</f>
        <v>21.777999999999999</v>
      </c>
      <c r="AO47" s="26">
        <f>+[1]Hoja1!M3</f>
        <v>21.777999999999999</v>
      </c>
      <c r="AP47" s="26">
        <f>+[1]Hoja1!N3</f>
        <v>21.777999999999999</v>
      </c>
      <c r="AQ47" s="26">
        <f>+[1]Hoja1!O3</f>
        <v>21.777999999999999</v>
      </c>
      <c r="AR47" s="26">
        <f>+[1]Hoja1!P3</f>
        <v>21.777999999999999</v>
      </c>
      <c r="AS47" s="26">
        <f>+[1]Hoja1!Q3</f>
        <v>21.777999999999999</v>
      </c>
      <c r="AT47" s="26">
        <f>+[1]Hoja1!R3</f>
        <v>21.777999999999999</v>
      </c>
      <c r="AU47" s="26">
        <f>+[1]Hoja1!S3</f>
        <v>21.777999999999999</v>
      </c>
      <c r="AV47" s="26">
        <f>+[1]Hoja1!T3</f>
        <v>21.777999999999999</v>
      </c>
      <c r="AW47" s="26">
        <f>+[1]Hoja1!U3</f>
        <v>21.777999999999999</v>
      </c>
    </row>
    <row r="48" spans="27:65" ht="12.95" customHeight="1" x14ac:dyDescent="0.25">
      <c r="AD48" s="26">
        <f>+[1]Hoja1!B4</f>
        <v>20.616</v>
      </c>
      <c r="AE48" s="26">
        <f>+[1]Hoja1!C4</f>
        <v>20.616</v>
      </c>
      <c r="AF48" s="26">
        <f>+[1]Hoja1!D4</f>
        <v>20.616</v>
      </c>
      <c r="AG48" s="26">
        <f>+[1]Hoja1!E4</f>
        <v>20.616</v>
      </c>
      <c r="AH48" s="26">
        <f>+[1]Hoja1!F4</f>
        <v>20.616</v>
      </c>
      <c r="AI48" s="26">
        <f>+[1]Hoja1!G4</f>
        <v>20.616</v>
      </c>
      <c r="AJ48" s="26">
        <f>+[1]Hoja1!H4</f>
        <v>20.616</v>
      </c>
      <c r="AK48" s="26">
        <f>+[1]Hoja1!I4</f>
        <v>20.616</v>
      </c>
      <c r="AL48" s="26">
        <f>+[1]Hoja1!J4</f>
        <v>20.616</v>
      </c>
      <c r="AM48" s="26">
        <f>+[1]Hoja1!K4</f>
        <v>20.616</v>
      </c>
      <c r="AN48" s="26">
        <f>+[1]Hoja1!L4</f>
        <v>20.616</v>
      </c>
      <c r="AO48" s="26">
        <f>+[1]Hoja1!M4</f>
        <v>20.616</v>
      </c>
      <c r="AP48" s="26">
        <f>+[1]Hoja1!N4</f>
        <v>20.616</v>
      </c>
      <c r="AQ48" s="26">
        <f>+[1]Hoja1!O4</f>
        <v>20.616</v>
      </c>
      <c r="AR48" s="26">
        <f>+[1]Hoja1!P4</f>
        <v>20.616</v>
      </c>
      <c r="AS48" s="26">
        <f>+[1]Hoja1!Q4</f>
        <v>20.616</v>
      </c>
      <c r="AT48" s="26">
        <f>+[1]Hoja1!R4</f>
        <v>20.616</v>
      </c>
      <c r="AU48" s="26">
        <f>+[1]Hoja1!S4</f>
        <v>20.616</v>
      </c>
      <c r="AV48" s="26">
        <f>+[1]Hoja1!T4</f>
        <v>20.616</v>
      </c>
      <c r="AW48" s="26">
        <f>+[1]Hoja1!U4</f>
        <v>20.616</v>
      </c>
    </row>
    <row r="49" spans="27:69" ht="12.95" customHeight="1" x14ac:dyDescent="0.25">
      <c r="AD49" s="26">
        <f>+[1]Hoja1!B5</f>
        <v>19.454000000000001</v>
      </c>
      <c r="AE49" s="26">
        <f>+[1]Hoja1!C5</f>
        <v>19.454000000000001</v>
      </c>
      <c r="AF49" s="26">
        <f>+[1]Hoja1!D5</f>
        <v>19.454000000000001</v>
      </c>
      <c r="AG49" s="26">
        <f>+[1]Hoja1!E5</f>
        <v>19.454000000000001</v>
      </c>
      <c r="AH49" s="26">
        <f>+[1]Hoja1!F5</f>
        <v>19.454000000000001</v>
      </c>
      <c r="AI49" s="26">
        <f>+[1]Hoja1!G5</f>
        <v>19.454000000000001</v>
      </c>
      <c r="AJ49" s="26">
        <f>+[1]Hoja1!H5</f>
        <v>19.454000000000001</v>
      </c>
      <c r="AK49" s="26">
        <f>+[1]Hoja1!I5</f>
        <v>19.454000000000001</v>
      </c>
      <c r="AL49" s="26">
        <f>+[1]Hoja1!J5</f>
        <v>19.454000000000001</v>
      </c>
      <c r="AM49" s="26">
        <f>+[1]Hoja1!K5</f>
        <v>19.454000000000001</v>
      </c>
      <c r="AN49" s="26">
        <f>+[1]Hoja1!L5</f>
        <v>19.454000000000001</v>
      </c>
      <c r="AO49" s="26">
        <f>+[1]Hoja1!M5</f>
        <v>19.454000000000001</v>
      </c>
      <c r="AP49" s="26">
        <f>+[1]Hoja1!N5</f>
        <v>19.454000000000001</v>
      </c>
      <c r="AQ49" s="26">
        <f>+[1]Hoja1!O5</f>
        <v>19.454000000000001</v>
      </c>
      <c r="AR49" s="26">
        <f>+[1]Hoja1!P5</f>
        <v>19.454000000000001</v>
      </c>
      <c r="AS49" s="26">
        <f>+[1]Hoja1!Q5</f>
        <v>19.454000000000001</v>
      </c>
      <c r="AT49" s="26">
        <f>+[1]Hoja1!R5</f>
        <v>19.454000000000001</v>
      </c>
      <c r="AU49" s="26">
        <f>+[1]Hoja1!S5</f>
        <v>19.454000000000001</v>
      </c>
      <c r="AV49" s="26">
        <f>+[1]Hoja1!T5</f>
        <v>19.454000000000001</v>
      </c>
      <c r="AW49" s="26">
        <f>+[1]Hoja1!U5</f>
        <v>19.454000000000001</v>
      </c>
    </row>
    <row r="50" spans="27:69" ht="12.95" customHeight="1" x14ac:dyDescent="0.25">
      <c r="AD50" s="26">
        <f>+[1]Hoja1!B6</f>
        <v>18.292000000000002</v>
      </c>
      <c r="AE50" s="26">
        <f>+[1]Hoja1!C6</f>
        <v>18.292000000000002</v>
      </c>
      <c r="AF50" s="26">
        <f>+[1]Hoja1!D6</f>
        <v>18.292000000000002</v>
      </c>
      <c r="AG50" s="26">
        <f>+[1]Hoja1!E6</f>
        <v>18.292000000000002</v>
      </c>
      <c r="AH50" s="26">
        <f>+[1]Hoja1!F6</f>
        <v>18.292000000000002</v>
      </c>
      <c r="AI50" s="26">
        <f>+[1]Hoja1!G6</f>
        <v>18.292000000000002</v>
      </c>
      <c r="AJ50" s="26">
        <f>+[1]Hoja1!H6</f>
        <v>18.292000000000002</v>
      </c>
      <c r="AK50" s="26">
        <f>+[1]Hoja1!I6</f>
        <v>18.292000000000002</v>
      </c>
      <c r="AL50" s="26">
        <f>+[1]Hoja1!J6</f>
        <v>18.292000000000002</v>
      </c>
      <c r="AM50" s="26">
        <f>+[1]Hoja1!K6</f>
        <v>18.292000000000002</v>
      </c>
      <c r="AN50" s="26">
        <f>+[1]Hoja1!L6</f>
        <v>18.292000000000002</v>
      </c>
      <c r="AO50" s="26">
        <f>+[1]Hoja1!M6</f>
        <v>18.292000000000002</v>
      </c>
      <c r="AP50" s="26">
        <f>+[1]Hoja1!N6</f>
        <v>18.292000000000002</v>
      </c>
      <c r="AQ50" s="26">
        <f>+[1]Hoja1!O6</f>
        <v>18.292000000000002</v>
      </c>
      <c r="AR50" s="26">
        <f>+[1]Hoja1!P6</f>
        <v>18.292000000000002</v>
      </c>
      <c r="AS50" s="26">
        <f>+[1]Hoja1!Q6</f>
        <v>18.292000000000002</v>
      </c>
      <c r="AT50" s="26">
        <f>+[1]Hoja1!R6</f>
        <v>18.292000000000002</v>
      </c>
      <c r="AU50" s="26">
        <f>+[1]Hoja1!S6</f>
        <v>18.292000000000002</v>
      </c>
      <c r="AV50" s="26">
        <f>+[1]Hoja1!T6</f>
        <v>18.292000000000002</v>
      </c>
      <c r="AW50" s="26">
        <f>+[1]Hoja1!U6</f>
        <v>18.292000000000002</v>
      </c>
    </row>
    <row r="51" spans="27:69" ht="12.95" customHeight="1" x14ac:dyDescent="0.25">
      <c r="AD51" s="26">
        <f>+[1]Hoja1!B7</f>
        <v>17.13</v>
      </c>
      <c r="AE51" s="26">
        <f>+[1]Hoja1!C7</f>
        <v>17.13</v>
      </c>
      <c r="AF51" s="26">
        <f>+[1]Hoja1!D7</f>
        <v>17.13</v>
      </c>
      <c r="AG51" s="26">
        <f>+[1]Hoja1!E7</f>
        <v>17.13</v>
      </c>
      <c r="AH51" s="26">
        <f>+[1]Hoja1!F7</f>
        <v>17.13</v>
      </c>
      <c r="AI51" s="26">
        <f>+[1]Hoja1!G7</f>
        <v>17.13</v>
      </c>
      <c r="AJ51" s="26">
        <f>+[1]Hoja1!H7</f>
        <v>17.13</v>
      </c>
      <c r="AK51" s="26">
        <f>+[1]Hoja1!I7</f>
        <v>17.13</v>
      </c>
      <c r="AL51" s="26">
        <f>+[1]Hoja1!J7</f>
        <v>17.13</v>
      </c>
      <c r="AM51" s="26">
        <f>+[1]Hoja1!K7</f>
        <v>17.13</v>
      </c>
      <c r="AN51" s="26">
        <f>+[1]Hoja1!L7</f>
        <v>17.13</v>
      </c>
      <c r="AO51" s="26">
        <f>+[1]Hoja1!M7</f>
        <v>17.13</v>
      </c>
      <c r="AP51" s="26">
        <f>+[1]Hoja1!N7</f>
        <v>17.13</v>
      </c>
      <c r="AQ51" s="26">
        <f>+[1]Hoja1!O7</f>
        <v>17.13</v>
      </c>
      <c r="AR51" s="26">
        <f>+[1]Hoja1!P7</f>
        <v>17.13</v>
      </c>
      <c r="AS51" s="26">
        <f>+[1]Hoja1!Q7</f>
        <v>17.13</v>
      </c>
      <c r="AT51" s="26">
        <f>+[1]Hoja1!R7</f>
        <v>17.13</v>
      </c>
      <c r="AU51" s="26">
        <f>+[1]Hoja1!S7</f>
        <v>17.13</v>
      </c>
      <c r="AV51" s="26">
        <f>+[1]Hoja1!T7</f>
        <v>17.13</v>
      </c>
      <c r="AW51" s="26">
        <f>+[1]Hoja1!U7</f>
        <v>17.13</v>
      </c>
    </row>
    <row r="52" spans="27:69" ht="12.95" customHeight="1" x14ac:dyDescent="0.25">
      <c r="AD52" s="26">
        <f>+[1]Hoja1!B8</f>
        <v>15.968</v>
      </c>
      <c r="AE52" s="26">
        <f>+[1]Hoja1!C8</f>
        <v>15.968</v>
      </c>
      <c r="AF52" s="26">
        <f>+[1]Hoja1!D8</f>
        <v>15.968</v>
      </c>
      <c r="AG52" s="26">
        <f>+[1]Hoja1!E8</f>
        <v>15.968</v>
      </c>
      <c r="AH52" s="26">
        <f>+[1]Hoja1!F8</f>
        <v>15.968</v>
      </c>
      <c r="AI52" s="26">
        <f>+[1]Hoja1!G8</f>
        <v>15.968</v>
      </c>
      <c r="AJ52" s="26">
        <f>+[1]Hoja1!H8</f>
        <v>15.968</v>
      </c>
      <c r="AK52" s="26">
        <f>+[1]Hoja1!I8</f>
        <v>15.968</v>
      </c>
      <c r="AL52" s="26">
        <f>+[1]Hoja1!J8</f>
        <v>15.968</v>
      </c>
      <c r="AM52" s="26">
        <f>+[1]Hoja1!K8</f>
        <v>15.968</v>
      </c>
      <c r="AN52" s="26">
        <f>+[1]Hoja1!L8</f>
        <v>15.968</v>
      </c>
      <c r="AO52" s="26">
        <f>+[1]Hoja1!M8</f>
        <v>15.968</v>
      </c>
      <c r="AP52" s="26">
        <f>+[1]Hoja1!N8</f>
        <v>15.968</v>
      </c>
      <c r="AQ52" s="26">
        <f>+[1]Hoja1!O8</f>
        <v>15.968</v>
      </c>
      <c r="AR52" s="26">
        <f>+[1]Hoja1!P8</f>
        <v>15.968</v>
      </c>
      <c r="AS52" s="26">
        <f>+[1]Hoja1!Q8</f>
        <v>15.968</v>
      </c>
      <c r="AT52" s="26">
        <f>+[1]Hoja1!R8</f>
        <v>15.968</v>
      </c>
      <c r="AU52" s="26">
        <f>+[1]Hoja1!S8</f>
        <v>15.968</v>
      </c>
      <c r="AV52" s="26">
        <f>+[1]Hoja1!T8</f>
        <v>15.968</v>
      </c>
      <c r="AW52" s="26">
        <f>+[1]Hoja1!U8</f>
        <v>15.968</v>
      </c>
    </row>
    <row r="53" spans="27:69" ht="12.95" customHeight="1" x14ac:dyDescent="0.25">
      <c r="AD53" s="26">
        <f>+[1]Hoja1!B9</f>
        <v>14.805999999999999</v>
      </c>
      <c r="AE53" s="26">
        <f>+[1]Hoja1!C9</f>
        <v>14.805999999999999</v>
      </c>
      <c r="AF53" s="26">
        <f>+[1]Hoja1!D9</f>
        <v>14.805999999999999</v>
      </c>
      <c r="AG53" s="26">
        <f>+[1]Hoja1!E9</f>
        <v>14.805999999999999</v>
      </c>
      <c r="AH53" s="26">
        <f>+[1]Hoja1!F9</f>
        <v>14.805999999999999</v>
      </c>
      <c r="AI53" s="26">
        <f>+[1]Hoja1!G9</f>
        <v>14.805999999999999</v>
      </c>
      <c r="AJ53" s="26">
        <f>+[1]Hoja1!H9</f>
        <v>14.805999999999999</v>
      </c>
      <c r="AK53" s="26">
        <f>+[1]Hoja1!I9</f>
        <v>14.805999999999999</v>
      </c>
      <c r="AL53" s="26">
        <f>+[1]Hoja1!J9</f>
        <v>14.805999999999999</v>
      </c>
      <c r="AM53" s="26">
        <f>+[1]Hoja1!K9</f>
        <v>14.805999999999999</v>
      </c>
      <c r="AN53" s="26">
        <f>+[1]Hoja1!L9</f>
        <v>14.805999999999999</v>
      </c>
      <c r="AO53" s="26">
        <f>+[1]Hoja1!M9</f>
        <v>14.805999999999999</v>
      </c>
      <c r="AP53" s="26">
        <f>+[1]Hoja1!N9</f>
        <v>14.805999999999999</v>
      </c>
      <c r="AQ53" s="26">
        <f>+[1]Hoja1!O9</f>
        <v>14.805999999999999</v>
      </c>
      <c r="AR53" s="26">
        <f>+[1]Hoja1!P9</f>
        <v>14.805999999999999</v>
      </c>
      <c r="AS53" s="26">
        <f>+[1]Hoja1!Q9</f>
        <v>14.805999999999999</v>
      </c>
      <c r="AT53" s="26">
        <f>+[1]Hoja1!R9</f>
        <v>14.805999999999999</v>
      </c>
      <c r="AU53" s="26">
        <f>+[1]Hoja1!S9</f>
        <v>14.805999999999999</v>
      </c>
      <c r="AV53" s="26">
        <f>+[1]Hoja1!T9</f>
        <v>14.805999999999999</v>
      </c>
      <c r="AW53" s="26">
        <f>+[1]Hoja1!U9</f>
        <v>14.805999999999999</v>
      </c>
    </row>
    <row r="54" spans="27:69" ht="12.95" customHeight="1" x14ac:dyDescent="0.25">
      <c r="AD54" s="26">
        <f>+[1]Hoja1!B10</f>
        <v>13.644</v>
      </c>
      <c r="AE54" s="26">
        <f>+[1]Hoja1!C10</f>
        <v>13.644</v>
      </c>
      <c r="AF54" s="26">
        <f>+[1]Hoja1!D10</f>
        <v>13.644</v>
      </c>
      <c r="AG54" s="26">
        <f>+[1]Hoja1!E10</f>
        <v>13.644</v>
      </c>
      <c r="AH54" s="26">
        <f>+[1]Hoja1!F10</f>
        <v>13.644</v>
      </c>
      <c r="AI54" s="26">
        <f>+[1]Hoja1!G10</f>
        <v>13.644</v>
      </c>
      <c r="AJ54" s="26">
        <f>+[1]Hoja1!H10</f>
        <v>13.644</v>
      </c>
      <c r="AK54" s="26">
        <f>+[1]Hoja1!I10</f>
        <v>13.644</v>
      </c>
      <c r="AL54" s="26">
        <f>+[1]Hoja1!J10</f>
        <v>13.644</v>
      </c>
      <c r="AM54" s="26">
        <f>+[1]Hoja1!K10</f>
        <v>13.644</v>
      </c>
      <c r="AN54" s="26">
        <f>+[1]Hoja1!L10</f>
        <v>13.644</v>
      </c>
      <c r="AO54" s="26">
        <f>+[1]Hoja1!M10</f>
        <v>13.644</v>
      </c>
      <c r="AP54" s="26">
        <f>+[1]Hoja1!N10</f>
        <v>13.644</v>
      </c>
      <c r="AQ54" s="26">
        <f>+[1]Hoja1!O10</f>
        <v>13.644</v>
      </c>
      <c r="AR54" s="26">
        <f>+[1]Hoja1!P10</f>
        <v>13.644</v>
      </c>
      <c r="AS54" s="26">
        <f>+[1]Hoja1!Q10</f>
        <v>13.644</v>
      </c>
      <c r="AT54" s="26">
        <f>+[1]Hoja1!R10</f>
        <v>13.644</v>
      </c>
      <c r="AU54" s="26">
        <f>+[1]Hoja1!S10</f>
        <v>13.644</v>
      </c>
      <c r="AV54" s="26">
        <f>+[1]Hoja1!T10</f>
        <v>13.644</v>
      </c>
      <c r="AW54" s="26">
        <f>+[1]Hoja1!U10</f>
        <v>13.644</v>
      </c>
    </row>
    <row r="55" spans="27:69" ht="12.95" customHeight="1" x14ac:dyDescent="0.25">
      <c r="AD55" s="26">
        <f>+[1]Hoja1!B11</f>
        <v>12.481999999999999</v>
      </c>
      <c r="AE55" s="26">
        <f>+[1]Hoja1!C11</f>
        <v>12.481999999999999</v>
      </c>
      <c r="AF55" s="26">
        <f>+[1]Hoja1!D11</f>
        <v>12.481999999999999</v>
      </c>
      <c r="AG55" s="26">
        <f>+[1]Hoja1!E11</f>
        <v>12.481999999999999</v>
      </c>
      <c r="AH55" s="26">
        <f>+[1]Hoja1!F11</f>
        <v>12.481999999999999</v>
      </c>
      <c r="AI55" s="26">
        <f>+[1]Hoja1!G11</f>
        <v>12.481999999999999</v>
      </c>
      <c r="AJ55" s="26">
        <f>+[1]Hoja1!H11</f>
        <v>12.481999999999999</v>
      </c>
      <c r="AK55" s="26">
        <f>+[1]Hoja1!I11</f>
        <v>12.481999999999999</v>
      </c>
      <c r="AL55" s="26">
        <f>+[1]Hoja1!J11</f>
        <v>12.481999999999999</v>
      </c>
      <c r="AM55" s="26">
        <f>+[1]Hoja1!K11</f>
        <v>12.481999999999999</v>
      </c>
      <c r="AN55" s="26">
        <f>+[1]Hoja1!L11</f>
        <v>12.481999999999999</v>
      </c>
      <c r="AO55" s="26">
        <f>+[1]Hoja1!M11</f>
        <v>12.481999999999999</v>
      </c>
      <c r="AP55" s="26">
        <f>+[1]Hoja1!N11</f>
        <v>12.481999999999999</v>
      </c>
      <c r="AQ55" s="26">
        <f>+[1]Hoja1!O11</f>
        <v>12.481999999999999</v>
      </c>
      <c r="AR55" s="26">
        <f>+[1]Hoja1!P11</f>
        <v>12.481999999999999</v>
      </c>
      <c r="AS55" s="26">
        <f>+[1]Hoja1!Q11</f>
        <v>12.481999999999999</v>
      </c>
      <c r="AT55" s="26">
        <f>+[1]Hoja1!R11</f>
        <v>12.481999999999999</v>
      </c>
      <c r="AU55" s="26">
        <f>+[1]Hoja1!S11</f>
        <v>12.481999999999999</v>
      </c>
      <c r="AV55" s="26">
        <f>+[1]Hoja1!T11</f>
        <v>12.481999999999999</v>
      </c>
      <c r="AW55" s="26">
        <f>+[1]Hoja1!U11</f>
        <v>12.481999999999999</v>
      </c>
    </row>
    <row r="56" spans="27:69" ht="12.95" customHeight="1" x14ac:dyDescent="0.25">
      <c r="AD56" s="26">
        <f>+[1]Hoja1!B12</f>
        <v>11.32</v>
      </c>
      <c r="AE56" s="26">
        <f>+[1]Hoja1!C12</f>
        <v>11.32</v>
      </c>
      <c r="AF56" s="26">
        <f>+[1]Hoja1!D12</f>
        <v>11.32</v>
      </c>
      <c r="AG56" s="26">
        <f>+[1]Hoja1!E12</f>
        <v>11.32</v>
      </c>
      <c r="AH56" s="26">
        <f>+[1]Hoja1!F12</f>
        <v>11.32</v>
      </c>
      <c r="AI56" s="26">
        <f>+[1]Hoja1!G12</f>
        <v>11.32</v>
      </c>
      <c r="AJ56" s="26">
        <f>+[1]Hoja1!H12</f>
        <v>11.32</v>
      </c>
      <c r="AK56" s="26">
        <f>+[1]Hoja1!I12</f>
        <v>11.32</v>
      </c>
      <c r="AL56" s="26">
        <f>+[1]Hoja1!J12</f>
        <v>11.32</v>
      </c>
      <c r="AM56" s="26">
        <f>+[1]Hoja1!K12</f>
        <v>11.32</v>
      </c>
      <c r="AN56" s="26">
        <f>+[1]Hoja1!L12</f>
        <v>11.32</v>
      </c>
      <c r="AO56" s="26">
        <f>+[1]Hoja1!M12</f>
        <v>11.32</v>
      </c>
      <c r="AP56" s="26">
        <f>+[1]Hoja1!N12</f>
        <v>11.32</v>
      </c>
      <c r="AQ56" s="26">
        <f>+[1]Hoja1!O12</f>
        <v>11.32</v>
      </c>
      <c r="AR56" s="26">
        <f>+[1]Hoja1!P12</f>
        <v>11.32</v>
      </c>
      <c r="AS56" s="26">
        <f>+[1]Hoja1!Q12</f>
        <v>11.32</v>
      </c>
      <c r="AT56" s="26">
        <f>+[1]Hoja1!R12</f>
        <v>11.32</v>
      </c>
      <c r="AU56" s="26">
        <f>+[1]Hoja1!S12</f>
        <v>11.32</v>
      </c>
      <c r="AV56" s="26">
        <f>+[1]Hoja1!T12</f>
        <v>11.32</v>
      </c>
      <c r="AW56" s="26">
        <f>+[1]Hoja1!U12</f>
        <v>11.8133</v>
      </c>
    </row>
    <row r="57" spans="27:69" ht="12.95" customHeight="1" x14ac:dyDescent="0.25">
      <c r="AD57" s="26">
        <f>+[1]Hoja1!B13</f>
        <v>10.157999999999999</v>
      </c>
      <c r="AE57" s="26">
        <f>+[1]Hoja1!C13</f>
        <v>10.157999999999999</v>
      </c>
      <c r="AF57" s="26">
        <f>+[1]Hoja1!D13</f>
        <v>10.157999999999999</v>
      </c>
      <c r="AG57" s="26">
        <f>+[1]Hoja1!E13</f>
        <v>10.157999999999999</v>
      </c>
      <c r="AH57" s="26">
        <f>+[1]Hoja1!F13</f>
        <v>10.157999999999999</v>
      </c>
      <c r="AI57" s="26">
        <f>+[1]Hoja1!G13</f>
        <v>10.157999999999999</v>
      </c>
      <c r="AJ57" s="26">
        <f>+[1]Hoja1!H13</f>
        <v>10.157999999999999</v>
      </c>
      <c r="AK57" s="26">
        <f>+[1]Hoja1!I13</f>
        <v>10.157999999999999</v>
      </c>
      <c r="AL57" s="26">
        <f>+[1]Hoja1!J13</f>
        <v>10.157999999999999</v>
      </c>
      <c r="AM57" s="26">
        <f>+[1]Hoja1!K13</f>
        <v>10.157999999999999</v>
      </c>
      <c r="AN57" s="26">
        <f>+[1]Hoja1!L13</f>
        <v>10.157999999999999</v>
      </c>
      <c r="AO57" s="26">
        <f>+[1]Hoja1!M13</f>
        <v>10.157999999999999</v>
      </c>
      <c r="AP57" s="26">
        <f>+[1]Hoja1!N13</f>
        <v>10.157999999999999</v>
      </c>
      <c r="AQ57" s="26">
        <f>+[1]Hoja1!O13</f>
        <v>10.157999999999999</v>
      </c>
      <c r="AR57" s="26">
        <f>+[1]Hoja1!P13</f>
        <v>10.157999999999999</v>
      </c>
      <c r="AS57" s="26">
        <f>+[1]Hoja1!Q13</f>
        <v>10.157999999999999</v>
      </c>
      <c r="AT57" s="26">
        <f>+[1]Hoja1!R13</f>
        <v>10.157999999999999</v>
      </c>
      <c r="AU57" s="26">
        <f>+[1]Hoja1!S13</f>
        <v>10.613300000000001</v>
      </c>
      <c r="AV57" s="26">
        <f>+[1]Hoja1!T13</f>
        <v>11.2133</v>
      </c>
      <c r="AW57" s="26">
        <f>+[1]Hoja1!U13</f>
        <v>11.8133</v>
      </c>
    </row>
    <row r="58" spans="27:69" ht="12.95" customHeight="1" x14ac:dyDescent="0.25">
      <c r="AD58" s="26">
        <f>+[1]Hoja1!B14</f>
        <v>8.9960000000000004</v>
      </c>
      <c r="AE58" s="26">
        <f>+[1]Hoja1!C14</f>
        <v>8.9960000000000004</v>
      </c>
      <c r="AF58" s="26">
        <f>+[1]Hoja1!D14</f>
        <v>8.9960000000000004</v>
      </c>
      <c r="AG58" s="26">
        <f>+[1]Hoja1!E14</f>
        <v>8.9960000000000004</v>
      </c>
      <c r="AH58" s="26">
        <f>+[1]Hoja1!F14</f>
        <v>8.9960000000000004</v>
      </c>
      <c r="AI58" s="26">
        <f>+[1]Hoja1!G14</f>
        <v>8.9960000000000004</v>
      </c>
      <c r="AJ58" s="26">
        <f>+[1]Hoja1!H14</f>
        <v>8.9960000000000004</v>
      </c>
      <c r="AK58" s="26">
        <f>+[1]Hoja1!I14</f>
        <v>8.9960000000000004</v>
      </c>
      <c r="AL58" s="26">
        <f>+[1]Hoja1!J14</f>
        <v>8.9960000000000004</v>
      </c>
      <c r="AM58" s="26">
        <f>+[1]Hoja1!K14</f>
        <v>8.9960000000000004</v>
      </c>
      <c r="AN58" s="26">
        <f>+[1]Hoja1!L14</f>
        <v>8.9960000000000004</v>
      </c>
      <c r="AO58" s="26">
        <f>+[1]Hoja1!M14</f>
        <v>8.9960000000000004</v>
      </c>
      <c r="AP58" s="26">
        <f>+[1]Hoja1!N14</f>
        <v>8.9960000000000004</v>
      </c>
      <c r="AQ58" s="26">
        <f>+[1]Hoja1!O14</f>
        <v>8.9960000000000004</v>
      </c>
      <c r="AR58" s="26">
        <f>+[1]Hoja1!P14</f>
        <v>8.9960000000000004</v>
      </c>
      <c r="AS58" s="26">
        <f>+[1]Hoja1!Q14</f>
        <v>9.4132999999999996</v>
      </c>
      <c r="AT58" s="26">
        <f>+[1]Hoja1!R14</f>
        <v>10.013299999999999</v>
      </c>
      <c r="AU58" s="26">
        <f>+[1]Hoja1!S14</f>
        <v>10.613300000000001</v>
      </c>
      <c r="AV58" s="26">
        <f>+[1]Hoja1!T14</f>
        <v>11.2133</v>
      </c>
      <c r="AW58" s="26">
        <f>+[1]Hoja1!U14</f>
        <v>11.8133</v>
      </c>
    </row>
    <row r="59" spans="27:69" ht="12.95" customHeight="1" thickBot="1" x14ac:dyDescent="0.3">
      <c r="AD59" s="31">
        <f>+[1]Hoja1!B15</f>
        <v>7.8339999999999996</v>
      </c>
      <c r="AE59" s="31">
        <f>+[1]Hoja1!C15</f>
        <v>7.8339999999999996</v>
      </c>
      <c r="AF59" s="31">
        <f>+[1]Hoja1!D15</f>
        <v>7.8339999999999996</v>
      </c>
      <c r="AG59" s="31">
        <f>+[1]Hoja1!E15</f>
        <v>7.8339999999999996</v>
      </c>
      <c r="AH59" s="31">
        <f>+[1]Hoja1!F15</f>
        <v>7.8339999999999996</v>
      </c>
      <c r="AI59" s="31">
        <f>+[1]Hoja1!G15</f>
        <v>7.8339999999999996</v>
      </c>
      <c r="AJ59" s="31">
        <f>+[1]Hoja1!H15</f>
        <v>7.8339999999999996</v>
      </c>
      <c r="AK59" s="31">
        <f>+[1]Hoja1!I15</f>
        <v>7.8339999999999996</v>
      </c>
      <c r="AL59" s="31">
        <f>+[1]Hoja1!J15</f>
        <v>7.8339999999999996</v>
      </c>
      <c r="AM59" s="31">
        <f>+[1]Hoja1!K15</f>
        <v>7.8339999999999996</v>
      </c>
      <c r="AN59" s="31">
        <f>+[1]Hoja1!L15</f>
        <v>7.8339999999999996</v>
      </c>
      <c r="AO59" s="31">
        <f>+[1]Hoja1!M15</f>
        <v>7.8339999999999996</v>
      </c>
      <c r="AP59" s="31">
        <f>+[1]Hoja1!N15</f>
        <v>7.8339999999999996</v>
      </c>
      <c r="AQ59" s="31">
        <f>+[1]Hoja1!O15</f>
        <v>8.2133000000000003</v>
      </c>
      <c r="AR59" s="31">
        <f>+[1]Hoja1!P15</f>
        <v>8.8132999999999999</v>
      </c>
      <c r="AS59" s="31">
        <f>+[1]Hoja1!Q15</f>
        <v>9.4132999999999996</v>
      </c>
      <c r="AT59" s="31">
        <f>+[1]Hoja1!R15</f>
        <v>10.013299999999999</v>
      </c>
      <c r="AU59" s="26">
        <f>+[1]Hoja1!S15</f>
        <v>10.613300000000001</v>
      </c>
      <c r="AV59" s="26">
        <f>+[1]Hoja1!T15</f>
        <v>11.2133</v>
      </c>
      <c r="AW59" s="26">
        <f>+[1]Hoja1!U15</f>
        <v>11.8133</v>
      </c>
    </row>
    <row r="60" spans="27:69" ht="12.95" customHeight="1" thickBot="1" x14ac:dyDescent="0.3">
      <c r="AD60" s="40">
        <f>+[1]Hoja1!B16*$AA$6</f>
        <v>9.6867555555555427</v>
      </c>
      <c r="AE60" s="40">
        <f>+[1]Hoja1!C16*$AA$6</f>
        <v>9.6867555555555427</v>
      </c>
      <c r="AF60" s="40">
        <f>+[1]Hoja1!D16*$AA$6</f>
        <v>9.6867555555555427</v>
      </c>
      <c r="AG60" s="40">
        <f>+[1]Hoja1!E16*$AA$6</f>
        <v>9.6867555555555427</v>
      </c>
      <c r="AH60" s="40">
        <f>+[1]Hoja1!F16*$AA$6</f>
        <v>9.6867555555555427</v>
      </c>
      <c r="AI60" s="40">
        <f>+[1]Hoja1!G16*$AA$6</f>
        <v>9.6867555555555427</v>
      </c>
      <c r="AJ60" s="40">
        <f>+[1]Hoja1!H16*$AA$6</f>
        <v>9.6867555555555427</v>
      </c>
      <c r="AK60" s="40">
        <f>+[1]Hoja1!I16*$AA$6</f>
        <v>9.6867555555555427</v>
      </c>
      <c r="AL60" s="40">
        <f>+[1]Hoja1!J16*$AA$6</f>
        <v>9.6867555555555427</v>
      </c>
      <c r="AM60" s="40">
        <f>+[1]Hoja1!K16*$AA$6</f>
        <v>9.6867555555555427</v>
      </c>
      <c r="AN60" s="40">
        <f>+[1]Hoja1!L16*$AA$6</f>
        <v>9.6867555555555427</v>
      </c>
      <c r="AO60" s="40">
        <f>+[1]Hoja1!M16*$AA$6</f>
        <v>10.182272592592579</v>
      </c>
      <c r="AP60" s="33">
        <f>+[1]Hoja1!N16</f>
        <v>7.6132999999999997</v>
      </c>
      <c r="AQ60" s="33">
        <f>+[1]Hoja1!O16</f>
        <v>8.2133000000000003</v>
      </c>
      <c r="AR60" s="33">
        <f>+[1]Hoja1!P16</f>
        <v>8.8132999999999999</v>
      </c>
      <c r="AS60" s="33">
        <f>+[1]Hoja1!Q16</f>
        <v>9.4132999999999996</v>
      </c>
      <c r="AT60" s="34">
        <f>+[1]Hoja1!R16</f>
        <v>10.013299999999999</v>
      </c>
      <c r="AU60" s="35">
        <f>+[1]Hoja1!S16</f>
        <v>10.613300000000001</v>
      </c>
      <c r="AV60" s="26">
        <f>+[1]Hoja1!T16</f>
        <v>11.2133</v>
      </c>
      <c r="AW60" s="26">
        <f>+[1]Hoja1!U16</f>
        <v>11.8133</v>
      </c>
      <c r="BA60" s="40">
        <v>2</v>
      </c>
      <c r="BB60" s="40">
        <v>2</v>
      </c>
      <c r="BC60" s="40">
        <v>2</v>
      </c>
      <c r="BD60" s="40">
        <v>2</v>
      </c>
      <c r="BE60" s="40">
        <v>2</v>
      </c>
      <c r="BF60" s="40">
        <v>2</v>
      </c>
      <c r="BG60" s="40">
        <v>2</v>
      </c>
      <c r="BH60" s="40">
        <v>2</v>
      </c>
      <c r="BI60" s="40">
        <v>2</v>
      </c>
      <c r="BJ60" s="40">
        <v>2</v>
      </c>
      <c r="BK60" s="40">
        <v>2</v>
      </c>
      <c r="BL60" s="40">
        <v>2</v>
      </c>
      <c r="BM60" s="33">
        <v>3</v>
      </c>
      <c r="BN60" s="33">
        <v>3</v>
      </c>
      <c r="BO60" s="33">
        <v>3</v>
      </c>
      <c r="BP60" s="33">
        <v>3</v>
      </c>
      <c r="BQ60" s="33">
        <v>3</v>
      </c>
    </row>
    <row r="61" spans="27:69" ht="12.95" customHeight="1" thickBot="1" x14ac:dyDescent="0.3">
      <c r="AD61" s="39">
        <f>+[1]Hoja1!B17*$AA$5</f>
        <v>21.427777777777784</v>
      </c>
      <c r="AE61" s="39">
        <f>+[1]Hoja1!C17*$AA$5</f>
        <v>21.427777777777784</v>
      </c>
      <c r="AF61" s="39">
        <f>+[1]Hoja1!D17*$AA$5</f>
        <v>21.427777777777784</v>
      </c>
      <c r="AG61" s="39">
        <f>+[1]Hoja1!E17*$AA$5</f>
        <v>21.427777777777784</v>
      </c>
      <c r="AH61" s="39">
        <f>+[1]Hoja1!F17*$AA$5</f>
        <v>21.427777777777784</v>
      </c>
      <c r="AI61" s="39">
        <f>+[1]Hoja1!G17*$AA$5</f>
        <v>21.427777777777784</v>
      </c>
      <c r="AJ61" s="39">
        <f>+[1]Hoja1!H17*$AA$5</f>
        <v>21.427777777777784</v>
      </c>
      <c r="AK61" s="39">
        <f>+[1]Hoja1!I17*$AA$5</f>
        <v>21.427777777777784</v>
      </c>
      <c r="AL61" s="39">
        <f>+[1]Hoja1!J17*$AA$5</f>
        <v>21.427777777777784</v>
      </c>
      <c r="AM61" s="40">
        <f>+[1]Hoja1!K17*$AA$6</f>
        <v>8.4400503703703595</v>
      </c>
      <c r="AN61" s="40">
        <f>+[1]Hoja1!L17*$AA$6</f>
        <v>9.3111614814814683</v>
      </c>
      <c r="AO61" s="40">
        <f>+[1]Hoja1!M17*$AA$6</f>
        <v>10.182272592592579</v>
      </c>
      <c r="AP61" s="33">
        <f>+[1]Hoja1!N17</f>
        <v>7.6132999999999997</v>
      </c>
      <c r="AQ61" s="33">
        <f>+[1]Hoja1!O17</f>
        <v>8.2133000000000003</v>
      </c>
      <c r="AR61" s="33">
        <f>+[1]Hoja1!P17</f>
        <v>8.8132999999999999</v>
      </c>
      <c r="AS61" s="36">
        <f>+[1]Hoja1!Q17</f>
        <v>9.4132999999999996</v>
      </c>
      <c r="AT61" s="37">
        <f>+[1]Hoja1!R17</f>
        <v>10.013299999999999</v>
      </c>
      <c r="AU61" s="35">
        <f>+[1]Hoja1!S17</f>
        <v>10.613300000000001</v>
      </c>
      <c r="AV61" s="26">
        <f>+[1]Hoja1!T17</f>
        <v>11.2133</v>
      </c>
      <c r="AW61" s="26">
        <f>+[1]Hoja1!U17</f>
        <v>11.8133</v>
      </c>
      <c r="BA61" s="39">
        <v>1</v>
      </c>
      <c r="BB61" s="39">
        <v>1</v>
      </c>
      <c r="BC61" s="39">
        <v>1</v>
      </c>
      <c r="BD61" s="39">
        <v>1</v>
      </c>
      <c r="BE61" s="39">
        <v>1</v>
      </c>
      <c r="BF61" s="39">
        <v>1</v>
      </c>
      <c r="BG61" s="39">
        <v>1</v>
      </c>
      <c r="BH61" s="39">
        <v>1</v>
      </c>
      <c r="BI61" s="39">
        <v>1</v>
      </c>
      <c r="BJ61" s="40">
        <v>2</v>
      </c>
      <c r="BK61" s="40">
        <v>2</v>
      </c>
      <c r="BL61" s="40">
        <v>2</v>
      </c>
      <c r="BM61" s="33">
        <v>3</v>
      </c>
      <c r="BN61" s="33">
        <v>3</v>
      </c>
      <c r="BO61" s="33">
        <v>3</v>
      </c>
      <c r="BP61" s="33">
        <v>3</v>
      </c>
      <c r="BQ61" s="33">
        <v>3</v>
      </c>
    </row>
    <row r="62" spans="27:69" ht="12.95" customHeight="1" thickBot="1" x14ac:dyDescent="0.3">
      <c r="AA62" t="s">
        <v>17</v>
      </c>
      <c r="AD62" s="39">
        <f>+[1]Hoja1!B18*$AA$5</f>
        <v>16.908888888888892</v>
      </c>
      <c r="AE62" s="39">
        <f>+[1]Hoja1!C18*$AA$5</f>
        <v>16.908888888888892</v>
      </c>
      <c r="AF62" s="39">
        <f>+[1]Hoja1!D18*$AA$5</f>
        <v>16.908888888888892</v>
      </c>
      <c r="AG62" s="39">
        <f>+[1]Hoja1!E18*$AA$5</f>
        <v>16.908888888888892</v>
      </c>
      <c r="AH62" s="39">
        <f>+[1]Hoja1!F18*$AA$5</f>
        <v>16.908888888888892</v>
      </c>
      <c r="AI62" s="39">
        <f>+[1]Hoja1!G18*$AA$5</f>
        <v>16.908888888888892</v>
      </c>
      <c r="AJ62" s="39">
        <f>+[1]Hoja1!H18*$AA$5</f>
        <v>16.908888888888892</v>
      </c>
      <c r="AK62" s="39">
        <f>+[1]Hoja1!I18*$AA$5</f>
        <v>17.940611111111117</v>
      </c>
      <c r="AL62" s="39">
        <f>+[1]Hoja1!J18*$AA$5</f>
        <v>20.273944444444453</v>
      </c>
      <c r="AM62" s="40">
        <f>+[1]Hoja1!K18*$AA$6</f>
        <v>8.4400503703703595</v>
      </c>
      <c r="AN62" s="40">
        <f>+[1]Hoja1!L18*$AA$6</f>
        <v>9.3111614814814683</v>
      </c>
      <c r="AO62" s="40">
        <f>+[1]Hoja1!M18*$AA$6</f>
        <v>10.182272592592579</v>
      </c>
      <c r="AP62" s="33">
        <f>+[1]Hoja1!N18</f>
        <v>7.6132999999999997</v>
      </c>
      <c r="AQ62" s="33">
        <f>+[1]Hoja1!O18</f>
        <v>8.2133000000000003</v>
      </c>
      <c r="AR62" s="33">
        <f>+[1]Hoja1!P18</f>
        <v>8.8132999999999999</v>
      </c>
      <c r="AS62" s="36">
        <f>+[1]Hoja1!Q18</f>
        <v>9.4132999999999996</v>
      </c>
      <c r="AT62" s="37">
        <f>+[1]Hoja1!R18</f>
        <v>10.013299999999999</v>
      </c>
      <c r="AU62" s="35">
        <f>+[1]Hoja1!S18</f>
        <v>10.613300000000001</v>
      </c>
      <c r="AV62" s="26">
        <f>+[1]Hoja1!T18</f>
        <v>11.2133</v>
      </c>
      <c r="AW62" s="26">
        <f>+[1]Hoja1!U18</f>
        <v>11.8133</v>
      </c>
      <c r="BA62" s="39">
        <v>1</v>
      </c>
      <c r="BB62" s="39">
        <v>1</v>
      </c>
      <c r="BC62" s="39">
        <v>1</v>
      </c>
      <c r="BD62" s="39">
        <v>1</v>
      </c>
      <c r="BE62" s="39">
        <v>1</v>
      </c>
      <c r="BF62" s="39">
        <v>1</v>
      </c>
      <c r="BG62" s="39">
        <v>1</v>
      </c>
      <c r="BH62" s="39">
        <v>1</v>
      </c>
      <c r="BI62" s="39">
        <v>1</v>
      </c>
      <c r="BJ62" s="40">
        <v>2</v>
      </c>
      <c r="BK62" s="40">
        <v>2</v>
      </c>
      <c r="BL62" s="40">
        <v>2</v>
      </c>
      <c r="BM62" s="33">
        <v>3</v>
      </c>
      <c r="BN62" s="33">
        <v>3</v>
      </c>
      <c r="BO62" s="33">
        <v>3</v>
      </c>
      <c r="BP62" s="33">
        <v>3</v>
      </c>
      <c r="BQ62" s="33">
        <v>3</v>
      </c>
    </row>
    <row r="63" spans="27:69" ht="12.95" customHeight="1" thickBot="1" x14ac:dyDescent="0.3">
      <c r="AA63">
        <f>SUM(AD60:AT65)</f>
        <v>1213.1830896296294</v>
      </c>
      <c r="AD63" s="39">
        <f>+[1]Hoja1!B19*$AA$5</f>
        <v>12.390000000000004</v>
      </c>
      <c r="AE63" s="39">
        <f>+[1]Hoja1!C19*$AA$5</f>
        <v>12.390000000000004</v>
      </c>
      <c r="AF63" s="39">
        <f>+[1]Hoja1!D19*$AA$5</f>
        <v>12.390000000000004</v>
      </c>
      <c r="AG63" s="39">
        <f>+[1]Hoja1!E19*$AA$5</f>
        <v>12.390000000000004</v>
      </c>
      <c r="AH63" s="39">
        <f>+[1]Hoja1!F19*$AA$5</f>
        <v>12.390000000000004</v>
      </c>
      <c r="AI63" s="39">
        <f>+[1]Hoja1!G19*$AA$5</f>
        <v>13.273944444444449</v>
      </c>
      <c r="AJ63" s="39">
        <f>+[1]Hoja1!H19*$AA$5</f>
        <v>15.607277777777783</v>
      </c>
      <c r="AK63" s="39">
        <f>+[1]Hoja1!I19*$AA$5</f>
        <v>17.940611111111117</v>
      </c>
      <c r="AL63" s="39">
        <f>+[1]Hoja1!J19*$AA$5</f>
        <v>20.273944444444453</v>
      </c>
      <c r="AM63" s="40">
        <f>+[1]Hoja1!K19*$AA$6</f>
        <v>8.4400503703703595</v>
      </c>
      <c r="AN63" s="40">
        <f>+[1]Hoja1!L19*$AA$6</f>
        <v>9.3111614814814683</v>
      </c>
      <c r="AO63" s="40">
        <f>+[1]Hoja1!M19*$AA$6</f>
        <v>10.182272592592579</v>
      </c>
      <c r="AP63" s="33">
        <f>+[1]Hoja1!N19</f>
        <v>7.6132999999999997</v>
      </c>
      <c r="AQ63" s="33">
        <f>+[1]Hoja1!O19</f>
        <v>8.2133000000000003</v>
      </c>
      <c r="AR63" s="33">
        <f>+[1]Hoja1!P19</f>
        <v>8.8132999999999999</v>
      </c>
      <c r="AS63" s="36">
        <f>+[1]Hoja1!Q19</f>
        <v>9.4132999999999996</v>
      </c>
      <c r="AT63" s="37">
        <f>+[1]Hoja1!R19</f>
        <v>10.013299999999999</v>
      </c>
      <c r="AU63" s="35">
        <f>+[1]Hoja1!S19</f>
        <v>10.613300000000001</v>
      </c>
      <c r="AV63" s="26">
        <f>+[1]Hoja1!T19</f>
        <v>11.2133</v>
      </c>
      <c r="AW63" s="26">
        <f>+[1]Hoja1!U19</f>
        <v>11.8133</v>
      </c>
      <c r="BA63" s="39">
        <v>1</v>
      </c>
      <c r="BB63" s="39">
        <v>1</v>
      </c>
      <c r="BC63" s="39">
        <v>1</v>
      </c>
      <c r="BD63" s="39">
        <v>1</v>
      </c>
      <c r="BE63" s="39">
        <v>1</v>
      </c>
      <c r="BF63" s="39">
        <v>1</v>
      </c>
      <c r="BG63" s="39">
        <v>1</v>
      </c>
      <c r="BH63" s="39">
        <v>1</v>
      </c>
      <c r="BI63" s="39">
        <v>1</v>
      </c>
      <c r="BJ63" s="40">
        <v>2</v>
      </c>
      <c r="BK63" s="40">
        <v>2</v>
      </c>
      <c r="BL63" s="40">
        <v>2</v>
      </c>
      <c r="BM63" s="33">
        <v>3</v>
      </c>
      <c r="BN63" s="33">
        <v>3</v>
      </c>
      <c r="BO63" s="33">
        <v>3</v>
      </c>
      <c r="BP63" s="33">
        <v>3</v>
      </c>
      <c r="BQ63" s="33">
        <v>3</v>
      </c>
    </row>
    <row r="64" spans="27:69" ht="12.95" customHeight="1" thickBot="1" x14ac:dyDescent="0.3">
      <c r="AD64" s="39">
        <f>+[1]Hoja1!B20*$AA$5</f>
        <v>7.8711111111111141</v>
      </c>
      <c r="AE64" s="39">
        <f>+[1]Hoja1!C20*$AA$5</f>
        <v>7.8711111111111141</v>
      </c>
      <c r="AF64" s="39">
        <f>+[1]Hoja1!D20*$AA$5</f>
        <v>7.8711111111111141</v>
      </c>
      <c r="AG64" s="39">
        <f>+[1]Hoja1!E20*$AA$5</f>
        <v>8.6072777777777798</v>
      </c>
      <c r="AH64" s="39">
        <f>+[1]Hoja1!F20*$AA$5</f>
        <v>10.940611111111114</v>
      </c>
      <c r="AI64" s="39">
        <f>+[1]Hoja1!G20*$AA$5</f>
        <v>13.273944444444449</v>
      </c>
      <c r="AJ64" s="39">
        <f>+[1]Hoja1!H20*$AA$5</f>
        <v>15.607277777777783</v>
      </c>
      <c r="AK64" s="39">
        <f>+[1]Hoja1!I20*$AA$5</f>
        <v>17.940611111111117</v>
      </c>
      <c r="AL64" s="39">
        <f>+[1]Hoja1!J20*$AA$5</f>
        <v>20.273944444444453</v>
      </c>
      <c r="AM64" s="40">
        <f>+[1]Hoja1!K20*$AA$6</f>
        <v>8.4400503703703595</v>
      </c>
      <c r="AN64" s="40">
        <f>+[1]Hoja1!L20*$AA$6</f>
        <v>9.3111614814814683</v>
      </c>
      <c r="AO64" s="40">
        <f>+[1]Hoja1!M20*$AA$6</f>
        <v>10.182272592592579</v>
      </c>
      <c r="AP64" s="33">
        <f>+[1]Hoja1!N20</f>
        <v>7.6132999999999997</v>
      </c>
      <c r="AQ64" s="33">
        <f>+[1]Hoja1!O20</f>
        <v>8.2133000000000003</v>
      </c>
      <c r="AR64" s="33">
        <f>+[1]Hoja1!P20</f>
        <v>8.8132999999999999</v>
      </c>
      <c r="AS64" s="36">
        <f>+[1]Hoja1!Q20</f>
        <v>9.4132999999999996</v>
      </c>
      <c r="AT64" s="37">
        <f>+[1]Hoja1!R20</f>
        <v>10.013299999999999</v>
      </c>
      <c r="AU64" s="35">
        <f>+[1]Hoja1!S20</f>
        <v>10.613300000000001</v>
      </c>
      <c r="AV64" s="26">
        <f>+[1]Hoja1!T20</f>
        <v>11.2133</v>
      </c>
      <c r="AW64" s="26">
        <f>+[1]Hoja1!U20</f>
        <v>11.8133</v>
      </c>
      <c r="BA64" s="39">
        <v>1</v>
      </c>
      <c r="BB64" s="39">
        <v>1</v>
      </c>
      <c r="BC64" s="39">
        <v>1</v>
      </c>
      <c r="BD64" s="39">
        <v>1</v>
      </c>
      <c r="BE64" s="39">
        <v>1</v>
      </c>
      <c r="BF64" s="39">
        <v>1</v>
      </c>
      <c r="BG64" s="39">
        <v>1</v>
      </c>
      <c r="BH64" s="39">
        <v>1</v>
      </c>
      <c r="BI64" s="39">
        <v>1</v>
      </c>
      <c r="BJ64" s="40">
        <v>2</v>
      </c>
      <c r="BK64" s="40">
        <v>2</v>
      </c>
      <c r="BL64" s="40">
        <v>2</v>
      </c>
      <c r="BM64" s="33">
        <v>3</v>
      </c>
      <c r="BN64" s="33">
        <v>3</v>
      </c>
      <c r="BO64" s="33">
        <v>3</v>
      </c>
      <c r="BP64" s="33">
        <v>3</v>
      </c>
      <c r="BQ64" s="33">
        <v>3</v>
      </c>
    </row>
    <row r="65" spans="30:69" ht="12.95" customHeight="1" thickBot="1" x14ac:dyDescent="0.3">
      <c r="AD65" s="39">
        <f>+[1]Hoja1!B21*$AA$5</f>
        <v>3.3522222222222231</v>
      </c>
      <c r="AE65" s="39">
        <f>+[1]Hoja1!C21*$AA$5</f>
        <v>3.9406111111111128</v>
      </c>
      <c r="AF65" s="39">
        <f>+[1]Hoja1!D21*$AA$5</f>
        <v>6.2739444444444468</v>
      </c>
      <c r="AG65" s="39">
        <f>+[1]Hoja1!E21*$AA$5</f>
        <v>8.6072777777777798</v>
      </c>
      <c r="AH65" s="39">
        <f>+[1]Hoja1!F21*$AA$5</f>
        <v>10.940611111111114</v>
      </c>
      <c r="AI65" s="39">
        <f>+[1]Hoja1!G21*$AA$5</f>
        <v>13.273944444444449</v>
      </c>
      <c r="AJ65" s="39">
        <f>+[1]Hoja1!H21*$AA$5</f>
        <v>15.607277777777783</v>
      </c>
      <c r="AK65" s="39">
        <f>+[1]Hoja1!I21*$AA$5</f>
        <v>17.940611111111117</v>
      </c>
      <c r="AL65" s="39">
        <f>+[1]Hoja1!J21*$AA$5</f>
        <v>20.273944444444453</v>
      </c>
      <c r="AM65" s="40">
        <f>+[1]Hoja1!K21*$AA$6</f>
        <v>8.4400503703703595</v>
      </c>
      <c r="AN65" s="40">
        <f>+[1]Hoja1!L21*$AA$6</f>
        <v>9.3111614814814683</v>
      </c>
      <c r="AO65" s="40">
        <f>+[1]Hoja1!M21*$AA$6</f>
        <v>10.182272592592579</v>
      </c>
      <c r="AP65" s="40">
        <f>+[1]Hoja1!N21*$AA$6</f>
        <v>11.053383703703689</v>
      </c>
      <c r="AQ65" s="33">
        <f>+[1]Hoja1!O21</f>
        <v>8.2133000000000003</v>
      </c>
      <c r="AR65" s="33">
        <f>+[1]Hoja1!P21</f>
        <v>8.8132999999999999</v>
      </c>
      <c r="AS65" s="41">
        <f>+[1]Hoja1!Q21</f>
        <v>9.4132999999999996</v>
      </c>
      <c r="AT65" s="42">
        <f>+[1]Hoja1!R21</f>
        <v>10.013299999999999</v>
      </c>
      <c r="AU65" s="35">
        <f>+[1]Hoja1!S21</f>
        <v>10.613300000000001</v>
      </c>
      <c r="AV65" s="26">
        <f>+[1]Hoja1!T21</f>
        <v>11.2133</v>
      </c>
      <c r="AW65" s="26">
        <f>+[1]Hoja1!U21</f>
        <v>11.8133</v>
      </c>
      <c r="BA65" s="39">
        <v>1</v>
      </c>
      <c r="BB65" s="39">
        <v>1</v>
      </c>
      <c r="BC65" s="39">
        <v>1</v>
      </c>
      <c r="BD65" s="39">
        <v>1</v>
      </c>
      <c r="BE65" s="39">
        <v>1</v>
      </c>
      <c r="BF65" s="39">
        <v>1</v>
      </c>
      <c r="BG65" s="39">
        <v>1</v>
      </c>
      <c r="BH65" s="39">
        <v>1</v>
      </c>
      <c r="BI65" s="39">
        <v>1</v>
      </c>
      <c r="BJ65" s="40">
        <v>2</v>
      </c>
      <c r="BK65" s="40">
        <v>2</v>
      </c>
      <c r="BL65" s="40">
        <v>2</v>
      </c>
      <c r="BM65" s="40">
        <v>2</v>
      </c>
      <c r="BN65" s="33">
        <v>3</v>
      </c>
      <c r="BO65" s="33">
        <v>3</v>
      </c>
      <c r="BP65" s="33">
        <v>3</v>
      </c>
      <c r="BQ65" s="33">
        <v>3</v>
      </c>
    </row>
    <row r="68" spans="30:69" ht="12.95" customHeight="1" x14ac:dyDescent="0.25">
      <c r="AD68" s="26">
        <f>+[1]Hoja1!B2</f>
        <v>22.94</v>
      </c>
      <c r="AE68" s="26">
        <f>+[1]Hoja1!C2</f>
        <v>22.94</v>
      </c>
      <c r="AF68" s="26">
        <f>+[1]Hoja1!D2</f>
        <v>22.94</v>
      </c>
      <c r="AG68" s="26">
        <f>+[1]Hoja1!E2</f>
        <v>22.94</v>
      </c>
      <c r="AH68" s="26">
        <f>+[1]Hoja1!F2</f>
        <v>22.94</v>
      </c>
      <c r="AI68" s="26">
        <f>+[1]Hoja1!G2</f>
        <v>22.94</v>
      </c>
      <c r="AJ68" s="26">
        <f>+[1]Hoja1!H2</f>
        <v>22.94</v>
      </c>
      <c r="AK68" s="26">
        <f>+[1]Hoja1!I2</f>
        <v>22.94</v>
      </c>
      <c r="AL68" s="26">
        <f>+[1]Hoja1!J2</f>
        <v>22.94</v>
      </c>
      <c r="AM68" s="26">
        <f>+[1]Hoja1!K2</f>
        <v>22.94</v>
      </c>
      <c r="AN68" s="26">
        <f>+[1]Hoja1!L2</f>
        <v>22.94</v>
      </c>
      <c r="AO68" s="26">
        <f>+[1]Hoja1!M2</f>
        <v>22.94</v>
      </c>
      <c r="AP68" s="26">
        <f>+[1]Hoja1!N2</f>
        <v>22.94</v>
      </c>
      <c r="AQ68" s="26">
        <f>+[1]Hoja1!O2</f>
        <v>22.94</v>
      </c>
      <c r="AR68" s="26">
        <f>+[1]Hoja1!P2</f>
        <v>22.94</v>
      </c>
      <c r="AS68" s="26">
        <f>+[1]Hoja1!Q2</f>
        <v>22.94</v>
      </c>
      <c r="AT68" s="26">
        <f>+[1]Hoja1!R2</f>
        <v>22.94</v>
      </c>
      <c r="AU68" s="26">
        <f>+[1]Hoja1!S2</f>
        <v>22.94</v>
      </c>
      <c r="AV68" s="26">
        <f>+[1]Hoja1!T2</f>
        <v>22.94</v>
      </c>
      <c r="AW68" s="26">
        <f>+[1]Hoja1!U2</f>
        <v>22.94</v>
      </c>
    </row>
    <row r="69" spans="30:69" ht="12.95" customHeight="1" x14ac:dyDescent="0.25">
      <c r="AD69" s="26">
        <f>+[1]Hoja1!B3</f>
        <v>21.777999999999999</v>
      </c>
      <c r="AE69" s="26">
        <f>+[1]Hoja1!C3</f>
        <v>21.777999999999999</v>
      </c>
      <c r="AF69" s="26">
        <f>+[1]Hoja1!D3</f>
        <v>21.777999999999999</v>
      </c>
      <c r="AG69" s="26">
        <f>+[1]Hoja1!E3</f>
        <v>21.777999999999999</v>
      </c>
      <c r="AH69" s="26">
        <f>+[1]Hoja1!F3</f>
        <v>21.777999999999999</v>
      </c>
      <c r="AI69" s="26">
        <f>+[1]Hoja1!G3</f>
        <v>21.777999999999999</v>
      </c>
      <c r="AJ69" s="26">
        <f>+[1]Hoja1!H3</f>
        <v>21.777999999999999</v>
      </c>
      <c r="AK69" s="26">
        <f>+[1]Hoja1!I3</f>
        <v>21.777999999999999</v>
      </c>
      <c r="AL69" s="26">
        <f>+[1]Hoja1!J3</f>
        <v>21.777999999999999</v>
      </c>
      <c r="AM69" s="26">
        <f>+[1]Hoja1!K3</f>
        <v>21.777999999999999</v>
      </c>
      <c r="AN69" s="26">
        <f>+[1]Hoja1!L3</f>
        <v>21.777999999999999</v>
      </c>
      <c r="AO69" s="26">
        <f>+[1]Hoja1!M3</f>
        <v>21.777999999999999</v>
      </c>
      <c r="AP69" s="26">
        <f>+[1]Hoja1!N3</f>
        <v>21.777999999999999</v>
      </c>
      <c r="AQ69" s="26">
        <f>+[1]Hoja1!O3</f>
        <v>21.777999999999999</v>
      </c>
      <c r="AR69" s="26">
        <f>+[1]Hoja1!P3</f>
        <v>21.777999999999999</v>
      </c>
      <c r="AS69" s="26">
        <f>+[1]Hoja1!Q3</f>
        <v>21.777999999999999</v>
      </c>
      <c r="AT69" s="26">
        <f>+[1]Hoja1!R3</f>
        <v>21.777999999999999</v>
      </c>
      <c r="AU69" s="26">
        <f>+[1]Hoja1!S3</f>
        <v>21.777999999999999</v>
      </c>
      <c r="AV69" s="26">
        <f>+[1]Hoja1!T3</f>
        <v>21.777999999999999</v>
      </c>
      <c r="AW69" s="26">
        <f>+[1]Hoja1!U3</f>
        <v>21.777999999999999</v>
      </c>
    </row>
    <row r="70" spans="30:69" ht="12.95" customHeight="1" x14ac:dyDescent="0.25">
      <c r="AD70" s="26">
        <f>+[1]Hoja1!B4</f>
        <v>20.616</v>
      </c>
      <c r="AE70" s="26">
        <f>+[1]Hoja1!C4</f>
        <v>20.616</v>
      </c>
      <c r="AF70" s="26">
        <f>+[1]Hoja1!D4</f>
        <v>20.616</v>
      </c>
      <c r="AG70" s="26">
        <f>+[1]Hoja1!E4</f>
        <v>20.616</v>
      </c>
      <c r="AH70" s="26">
        <f>+[1]Hoja1!F4</f>
        <v>20.616</v>
      </c>
      <c r="AI70" s="26">
        <f>+[1]Hoja1!G4</f>
        <v>20.616</v>
      </c>
      <c r="AJ70" s="26">
        <f>+[1]Hoja1!H4</f>
        <v>20.616</v>
      </c>
      <c r="AK70" s="26">
        <f>+[1]Hoja1!I4</f>
        <v>20.616</v>
      </c>
      <c r="AL70" s="26">
        <f>+[1]Hoja1!J4</f>
        <v>20.616</v>
      </c>
      <c r="AM70" s="26">
        <f>+[1]Hoja1!K4</f>
        <v>20.616</v>
      </c>
      <c r="AN70" s="26">
        <f>+[1]Hoja1!L4</f>
        <v>20.616</v>
      </c>
      <c r="AO70" s="26">
        <f>+[1]Hoja1!M4</f>
        <v>20.616</v>
      </c>
      <c r="AP70" s="26">
        <f>+[1]Hoja1!N4</f>
        <v>20.616</v>
      </c>
      <c r="AQ70" s="26">
        <f>+[1]Hoja1!O4</f>
        <v>20.616</v>
      </c>
      <c r="AR70" s="26">
        <f>+[1]Hoja1!P4</f>
        <v>20.616</v>
      </c>
      <c r="AS70" s="26">
        <f>+[1]Hoja1!Q4</f>
        <v>20.616</v>
      </c>
      <c r="AT70" s="26">
        <f>+[1]Hoja1!R4</f>
        <v>20.616</v>
      </c>
      <c r="AU70" s="26">
        <f>+[1]Hoja1!S4</f>
        <v>20.616</v>
      </c>
      <c r="AV70" s="26">
        <f>+[1]Hoja1!T4</f>
        <v>20.616</v>
      </c>
      <c r="AW70" s="26">
        <f>+[1]Hoja1!U4</f>
        <v>20.616</v>
      </c>
    </row>
    <row r="71" spans="30:69" ht="12.95" customHeight="1" x14ac:dyDescent="0.25">
      <c r="AD71" s="26">
        <f>+[1]Hoja1!B5</f>
        <v>19.454000000000001</v>
      </c>
      <c r="AE71" s="26">
        <f>+[1]Hoja1!C5</f>
        <v>19.454000000000001</v>
      </c>
      <c r="AF71" s="26">
        <f>+[1]Hoja1!D5</f>
        <v>19.454000000000001</v>
      </c>
      <c r="AG71" s="26">
        <f>+[1]Hoja1!E5</f>
        <v>19.454000000000001</v>
      </c>
      <c r="AH71" s="26">
        <f>+[1]Hoja1!F5</f>
        <v>19.454000000000001</v>
      </c>
      <c r="AI71" s="26">
        <f>+[1]Hoja1!G5</f>
        <v>19.454000000000001</v>
      </c>
      <c r="AJ71" s="26">
        <f>+[1]Hoja1!H5</f>
        <v>19.454000000000001</v>
      </c>
      <c r="AK71" s="26">
        <f>+[1]Hoja1!I5</f>
        <v>19.454000000000001</v>
      </c>
      <c r="AL71" s="26">
        <f>+[1]Hoja1!J5</f>
        <v>19.454000000000001</v>
      </c>
      <c r="AM71" s="26">
        <f>+[1]Hoja1!K5</f>
        <v>19.454000000000001</v>
      </c>
      <c r="AN71" s="26">
        <f>+[1]Hoja1!L5</f>
        <v>19.454000000000001</v>
      </c>
      <c r="AO71" s="26">
        <f>+[1]Hoja1!M5</f>
        <v>19.454000000000001</v>
      </c>
      <c r="AP71" s="26">
        <f>+[1]Hoja1!N5</f>
        <v>19.454000000000001</v>
      </c>
      <c r="AQ71" s="26">
        <f>+[1]Hoja1!O5</f>
        <v>19.454000000000001</v>
      </c>
      <c r="AR71" s="26">
        <f>+[1]Hoja1!P5</f>
        <v>19.454000000000001</v>
      </c>
      <c r="AS71" s="26">
        <f>+[1]Hoja1!Q5</f>
        <v>19.454000000000001</v>
      </c>
      <c r="AT71" s="26">
        <f>+[1]Hoja1!R5</f>
        <v>19.454000000000001</v>
      </c>
      <c r="AU71" s="26">
        <f>+[1]Hoja1!S5</f>
        <v>19.454000000000001</v>
      </c>
      <c r="AV71" s="26">
        <f>+[1]Hoja1!T5</f>
        <v>19.454000000000001</v>
      </c>
      <c r="AW71" s="26">
        <f>+[1]Hoja1!U5</f>
        <v>19.454000000000001</v>
      </c>
    </row>
    <row r="72" spans="30:69" ht="12.95" customHeight="1" x14ac:dyDescent="0.25">
      <c r="AD72" s="26">
        <f>+[1]Hoja1!B6</f>
        <v>18.292000000000002</v>
      </c>
      <c r="AE72" s="26">
        <f>+[1]Hoja1!C6</f>
        <v>18.292000000000002</v>
      </c>
      <c r="AF72" s="26">
        <f>+[1]Hoja1!D6</f>
        <v>18.292000000000002</v>
      </c>
      <c r="AG72" s="26">
        <f>+[1]Hoja1!E6</f>
        <v>18.292000000000002</v>
      </c>
      <c r="AH72" s="26">
        <f>+[1]Hoja1!F6</f>
        <v>18.292000000000002</v>
      </c>
      <c r="AI72" s="26">
        <f>+[1]Hoja1!G6</f>
        <v>18.292000000000002</v>
      </c>
      <c r="AJ72" s="26">
        <f>+[1]Hoja1!H6</f>
        <v>18.292000000000002</v>
      </c>
      <c r="AK72" s="26">
        <f>+[1]Hoja1!I6</f>
        <v>18.292000000000002</v>
      </c>
      <c r="AL72" s="26">
        <f>+[1]Hoja1!J6</f>
        <v>18.292000000000002</v>
      </c>
      <c r="AM72" s="26">
        <f>+[1]Hoja1!K6</f>
        <v>18.292000000000002</v>
      </c>
      <c r="AN72" s="26">
        <f>+[1]Hoja1!L6</f>
        <v>18.292000000000002</v>
      </c>
      <c r="AO72" s="26">
        <f>+[1]Hoja1!M6</f>
        <v>18.292000000000002</v>
      </c>
      <c r="AP72" s="26">
        <f>+[1]Hoja1!N6</f>
        <v>18.292000000000002</v>
      </c>
      <c r="AQ72" s="26">
        <f>+[1]Hoja1!O6</f>
        <v>18.292000000000002</v>
      </c>
      <c r="AR72" s="26">
        <f>+[1]Hoja1!P6</f>
        <v>18.292000000000002</v>
      </c>
      <c r="AS72" s="26">
        <f>+[1]Hoja1!Q6</f>
        <v>18.292000000000002</v>
      </c>
      <c r="AT72" s="26">
        <f>+[1]Hoja1!R6</f>
        <v>18.292000000000002</v>
      </c>
      <c r="AU72" s="26">
        <f>+[1]Hoja1!S6</f>
        <v>18.292000000000002</v>
      </c>
      <c r="AV72" s="26">
        <f>+[1]Hoja1!T6</f>
        <v>18.292000000000002</v>
      </c>
      <c r="AW72" s="26">
        <f>+[1]Hoja1!U6</f>
        <v>18.292000000000002</v>
      </c>
    </row>
    <row r="73" spans="30:69" ht="12.95" customHeight="1" x14ac:dyDescent="0.25">
      <c r="AD73" s="26">
        <f>+[1]Hoja1!B7</f>
        <v>17.13</v>
      </c>
      <c r="AE73" s="26">
        <f>+[1]Hoja1!C7</f>
        <v>17.13</v>
      </c>
      <c r="AF73" s="26">
        <f>+[1]Hoja1!D7</f>
        <v>17.13</v>
      </c>
      <c r="AG73" s="26">
        <f>+[1]Hoja1!E7</f>
        <v>17.13</v>
      </c>
      <c r="AH73" s="26">
        <f>+[1]Hoja1!F7</f>
        <v>17.13</v>
      </c>
      <c r="AI73" s="26">
        <f>+[1]Hoja1!G7</f>
        <v>17.13</v>
      </c>
      <c r="AJ73" s="26">
        <f>+[1]Hoja1!H7</f>
        <v>17.13</v>
      </c>
      <c r="AK73" s="26">
        <f>+[1]Hoja1!I7</f>
        <v>17.13</v>
      </c>
      <c r="AL73" s="26">
        <f>+[1]Hoja1!J7</f>
        <v>17.13</v>
      </c>
      <c r="AM73" s="26">
        <f>+[1]Hoja1!K7</f>
        <v>17.13</v>
      </c>
      <c r="AN73" s="26">
        <f>+[1]Hoja1!L7</f>
        <v>17.13</v>
      </c>
      <c r="AO73" s="26">
        <f>+[1]Hoja1!M7</f>
        <v>17.13</v>
      </c>
      <c r="AP73" s="26">
        <f>+[1]Hoja1!N7</f>
        <v>17.13</v>
      </c>
      <c r="AQ73" s="26">
        <f>+[1]Hoja1!O7</f>
        <v>17.13</v>
      </c>
      <c r="AR73" s="26">
        <f>+[1]Hoja1!P7</f>
        <v>17.13</v>
      </c>
      <c r="AS73" s="26">
        <f>+[1]Hoja1!Q7</f>
        <v>17.13</v>
      </c>
      <c r="AT73" s="26">
        <f>+[1]Hoja1!R7</f>
        <v>17.13</v>
      </c>
      <c r="AU73" s="26">
        <f>+[1]Hoja1!S7</f>
        <v>17.13</v>
      </c>
      <c r="AV73" s="26">
        <f>+[1]Hoja1!T7</f>
        <v>17.13</v>
      </c>
      <c r="AW73" s="26">
        <f>+[1]Hoja1!U7</f>
        <v>17.13</v>
      </c>
    </row>
    <row r="74" spans="30:69" ht="12.95" customHeight="1" x14ac:dyDescent="0.25">
      <c r="AD74" s="26">
        <f>+[1]Hoja1!B8</f>
        <v>15.968</v>
      </c>
      <c r="AE74" s="26">
        <f>+[1]Hoja1!C8</f>
        <v>15.968</v>
      </c>
      <c r="AF74" s="26">
        <f>+[1]Hoja1!D8</f>
        <v>15.968</v>
      </c>
      <c r="AG74" s="26">
        <f>+[1]Hoja1!E8</f>
        <v>15.968</v>
      </c>
      <c r="AH74" s="26">
        <f>+[1]Hoja1!F8</f>
        <v>15.968</v>
      </c>
      <c r="AI74" s="26">
        <f>+[1]Hoja1!G8</f>
        <v>15.968</v>
      </c>
      <c r="AJ74" s="26">
        <f>+[1]Hoja1!H8</f>
        <v>15.968</v>
      </c>
      <c r="AK74" s="26">
        <f>+[1]Hoja1!I8</f>
        <v>15.968</v>
      </c>
      <c r="AL74" s="26">
        <f>+[1]Hoja1!J8</f>
        <v>15.968</v>
      </c>
      <c r="AM74" s="26">
        <f>+[1]Hoja1!K8</f>
        <v>15.968</v>
      </c>
      <c r="AN74" s="26">
        <f>+[1]Hoja1!L8</f>
        <v>15.968</v>
      </c>
      <c r="AO74" s="26">
        <f>+[1]Hoja1!M8</f>
        <v>15.968</v>
      </c>
      <c r="AP74" s="26">
        <f>+[1]Hoja1!N8</f>
        <v>15.968</v>
      </c>
      <c r="AQ74" s="26">
        <f>+[1]Hoja1!O8</f>
        <v>15.968</v>
      </c>
      <c r="AR74" s="26">
        <f>+[1]Hoja1!P8</f>
        <v>15.968</v>
      </c>
      <c r="AS74" s="26">
        <f>+[1]Hoja1!Q8</f>
        <v>15.968</v>
      </c>
      <c r="AT74" s="26">
        <f>+[1]Hoja1!R8</f>
        <v>15.968</v>
      </c>
      <c r="AU74" s="26">
        <f>+[1]Hoja1!S8</f>
        <v>15.968</v>
      </c>
      <c r="AV74" s="26">
        <f>+[1]Hoja1!T8</f>
        <v>15.968</v>
      </c>
      <c r="AW74" s="26">
        <f>+[1]Hoja1!U8</f>
        <v>15.968</v>
      </c>
    </row>
    <row r="75" spans="30:69" ht="12.95" customHeight="1" x14ac:dyDescent="0.25">
      <c r="AD75" s="26">
        <f>+[1]Hoja1!B9</f>
        <v>14.805999999999999</v>
      </c>
      <c r="AE75" s="26">
        <f>+[1]Hoja1!C9</f>
        <v>14.805999999999999</v>
      </c>
      <c r="AF75" s="26">
        <f>+[1]Hoja1!D9</f>
        <v>14.805999999999999</v>
      </c>
      <c r="AG75" s="26">
        <f>+[1]Hoja1!E9</f>
        <v>14.805999999999999</v>
      </c>
      <c r="AH75" s="26">
        <f>+[1]Hoja1!F9</f>
        <v>14.805999999999999</v>
      </c>
      <c r="AI75" s="26">
        <f>+[1]Hoja1!G9</f>
        <v>14.805999999999999</v>
      </c>
      <c r="AJ75" s="26">
        <f>+[1]Hoja1!H9</f>
        <v>14.805999999999999</v>
      </c>
      <c r="AK75" s="26">
        <f>+[1]Hoja1!I9</f>
        <v>14.805999999999999</v>
      </c>
      <c r="AL75" s="26">
        <f>+[1]Hoja1!J9</f>
        <v>14.805999999999999</v>
      </c>
      <c r="AM75" s="26">
        <f>+[1]Hoja1!K9</f>
        <v>14.805999999999999</v>
      </c>
      <c r="AN75" s="26">
        <f>+[1]Hoja1!L9</f>
        <v>14.805999999999999</v>
      </c>
      <c r="AO75" s="26">
        <f>+[1]Hoja1!M9</f>
        <v>14.805999999999999</v>
      </c>
      <c r="AP75" s="26">
        <f>+[1]Hoja1!N9</f>
        <v>14.805999999999999</v>
      </c>
      <c r="AQ75" s="26">
        <f>+[1]Hoja1!O9</f>
        <v>14.805999999999999</v>
      </c>
      <c r="AR75" s="26">
        <f>+[1]Hoja1!P9</f>
        <v>14.805999999999999</v>
      </c>
      <c r="AS75" s="26">
        <f>+[1]Hoja1!Q9</f>
        <v>14.805999999999999</v>
      </c>
      <c r="AT75" s="26">
        <f>+[1]Hoja1!R9</f>
        <v>14.805999999999999</v>
      </c>
      <c r="AU75" s="26">
        <f>+[1]Hoja1!S9</f>
        <v>14.805999999999999</v>
      </c>
      <c r="AV75" s="26">
        <f>+[1]Hoja1!T9</f>
        <v>14.805999999999999</v>
      </c>
      <c r="AW75" s="26">
        <f>+[1]Hoja1!U9</f>
        <v>14.805999999999999</v>
      </c>
    </row>
    <row r="76" spans="30:69" ht="12.95" customHeight="1" x14ac:dyDescent="0.25">
      <c r="AD76" s="26">
        <f>+[1]Hoja1!B10</f>
        <v>13.644</v>
      </c>
      <c r="AE76" s="26">
        <f>+[1]Hoja1!C10</f>
        <v>13.644</v>
      </c>
      <c r="AF76" s="26">
        <f>+[1]Hoja1!D10</f>
        <v>13.644</v>
      </c>
      <c r="AG76" s="26">
        <f>+[1]Hoja1!E10</f>
        <v>13.644</v>
      </c>
      <c r="AH76" s="26">
        <f>+[1]Hoja1!F10</f>
        <v>13.644</v>
      </c>
      <c r="AI76" s="26">
        <f>+[1]Hoja1!G10</f>
        <v>13.644</v>
      </c>
      <c r="AJ76" s="26">
        <f>+[1]Hoja1!H10</f>
        <v>13.644</v>
      </c>
      <c r="AK76" s="26">
        <f>+[1]Hoja1!I10</f>
        <v>13.644</v>
      </c>
      <c r="AL76" s="26">
        <f>+[1]Hoja1!J10</f>
        <v>13.644</v>
      </c>
      <c r="AM76" s="26">
        <f>+[1]Hoja1!K10</f>
        <v>13.644</v>
      </c>
      <c r="AN76" s="26">
        <f>+[1]Hoja1!L10</f>
        <v>13.644</v>
      </c>
      <c r="AO76" s="26">
        <f>+[1]Hoja1!M10</f>
        <v>13.644</v>
      </c>
      <c r="AP76" s="26">
        <f>+[1]Hoja1!N10</f>
        <v>13.644</v>
      </c>
      <c r="AQ76" s="26">
        <f>+[1]Hoja1!O10</f>
        <v>13.644</v>
      </c>
      <c r="AR76" s="26">
        <f>+[1]Hoja1!P10</f>
        <v>13.644</v>
      </c>
      <c r="AS76" s="26">
        <f>+[1]Hoja1!Q10</f>
        <v>13.644</v>
      </c>
      <c r="AT76" s="26">
        <f>+[1]Hoja1!R10</f>
        <v>13.644</v>
      </c>
      <c r="AU76" s="26">
        <f>+[1]Hoja1!S10</f>
        <v>13.644</v>
      </c>
      <c r="AV76" s="26">
        <f>+[1]Hoja1!T10</f>
        <v>13.644</v>
      </c>
      <c r="AW76" s="26">
        <f>+[1]Hoja1!U10</f>
        <v>13.644</v>
      </c>
    </row>
    <row r="77" spans="30:69" ht="12.95" customHeight="1" thickBot="1" x14ac:dyDescent="0.3">
      <c r="AD77" s="31">
        <f>+[1]Hoja1!B11</f>
        <v>12.481999999999999</v>
      </c>
      <c r="AE77" s="31">
        <f>+[1]Hoja1!C11</f>
        <v>12.481999999999999</v>
      </c>
      <c r="AF77" s="31">
        <f>+[1]Hoja1!D11</f>
        <v>12.481999999999999</v>
      </c>
      <c r="AG77" s="31">
        <f>+[1]Hoja1!E11</f>
        <v>12.481999999999999</v>
      </c>
      <c r="AH77" s="31">
        <f>+[1]Hoja1!F11</f>
        <v>12.481999999999999</v>
      </c>
      <c r="AI77" s="31">
        <f>+[1]Hoja1!G11</f>
        <v>12.481999999999999</v>
      </c>
      <c r="AJ77" s="31">
        <f>+[1]Hoja1!H11</f>
        <v>12.481999999999999</v>
      </c>
      <c r="AK77" s="31">
        <f>+[1]Hoja1!I11</f>
        <v>12.481999999999999</v>
      </c>
      <c r="AL77" s="31">
        <f>+[1]Hoja1!J11</f>
        <v>12.481999999999999</v>
      </c>
      <c r="AM77" s="31">
        <f>+[1]Hoja1!K11</f>
        <v>12.481999999999999</v>
      </c>
      <c r="AN77" s="26">
        <f>+[1]Hoja1!L11</f>
        <v>12.481999999999999</v>
      </c>
      <c r="AO77" s="26">
        <f>+[1]Hoja1!M11</f>
        <v>12.481999999999999</v>
      </c>
      <c r="AP77" s="26">
        <f>+[1]Hoja1!N11</f>
        <v>12.481999999999999</v>
      </c>
      <c r="AQ77" s="26">
        <f>+[1]Hoja1!O11</f>
        <v>12.481999999999999</v>
      </c>
      <c r="AR77" s="26">
        <f>+[1]Hoja1!P11</f>
        <v>12.481999999999999</v>
      </c>
      <c r="AS77" s="26">
        <f>+[1]Hoja1!Q11</f>
        <v>12.481999999999999</v>
      </c>
      <c r="AT77" s="26">
        <f>+[1]Hoja1!R11</f>
        <v>12.481999999999999</v>
      </c>
      <c r="AU77" s="26">
        <f>+[1]Hoja1!S11</f>
        <v>12.481999999999999</v>
      </c>
      <c r="AV77" s="26">
        <f>+[1]Hoja1!T11</f>
        <v>12.481999999999999</v>
      </c>
      <c r="AW77" s="26">
        <f>+[1]Hoja1!U11</f>
        <v>12.481999999999999</v>
      </c>
    </row>
    <row r="78" spans="30:69" ht="12.95" customHeight="1" thickBot="1" x14ac:dyDescent="0.3">
      <c r="AD78" s="32">
        <f>+[1]Hoja1!B12</f>
        <v>11.32</v>
      </c>
      <c r="AE78" s="33">
        <f>+[1]Hoja1!C12</f>
        <v>11.32</v>
      </c>
      <c r="AF78" s="33">
        <f>+[1]Hoja1!D12</f>
        <v>11.32</v>
      </c>
      <c r="AG78" s="33">
        <f>+[1]Hoja1!E12</f>
        <v>11.32</v>
      </c>
      <c r="AH78" s="33">
        <f>+[1]Hoja1!F12</f>
        <v>11.32</v>
      </c>
      <c r="AI78" s="33">
        <f>+[1]Hoja1!G12</f>
        <v>11.32</v>
      </c>
      <c r="AJ78" s="33">
        <f>+[1]Hoja1!H12</f>
        <v>11.32</v>
      </c>
      <c r="AK78" s="33">
        <f>+[1]Hoja1!I12</f>
        <v>11.32</v>
      </c>
      <c r="AL78" s="33">
        <f>+[1]Hoja1!J12</f>
        <v>11.32</v>
      </c>
      <c r="AM78" s="33">
        <f>+[1]Hoja1!K12</f>
        <v>11.32</v>
      </c>
      <c r="AN78" s="35">
        <f>+[1]Hoja1!L12</f>
        <v>11.32</v>
      </c>
      <c r="AO78" s="26">
        <f>+[1]Hoja1!M12</f>
        <v>11.32</v>
      </c>
      <c r="AP78" s="26">
        <f>+[1]Hoja1!N12</f>
        <v>11.32</v>
      </c>
      <c r="AQ78" s="26">
        <f>+[1]Hoja1!O12</f>
        <v>11.32</v>
      </c>
      <c r="AR78" s="26">
        <f>+[1]Hoja1!P12</f>
        <v>11.32</v>
      </c>
      <c r="AS78" s="26">
        <f>+[1]Hoja1!Q12</f>
        <v>11.32</v>
      </c>
      <c r="AT78" s="26">
        <f>+[1]Hoja1!R12</f>
        <v>11.32</v>
      </c>
      <c r="AU78" s="26">
        <f>+[1]Hoja1!S12</f>
        <v>11.32</v>
      </c>
      <c r="AV78" s="26">
        <f>+[1]Hoja1!T12</f>
        <v>11.32</v>
      </c>
      <c r="AW78" s="26">
        <f>+[1]Hoja1!U12</f>
        <v>11.8133</v>
      </c>
    </row>
    <row r="79" spans="30:69" ht="12.95" customHeight="1" thickBot="1" x14ac:dyDescent="0.3">
      <c r="AD79" s="33">
        <f>+[1]Hoja1!B13</f>
        <v>10.157999999999999</v>
      </c>
      <c r="AE79" s="33">
        <f>+[1]Hoja1!C13</f>
        <v>10.157999999999999</v>
      </c>
      <c r="AF79" s="33">
        <f>+[1]Hoja1!D13</f>
        <v>10.157999999999999</v>
      </c>
      <c r="AG79" s="33">
        <f>+[1]Hoja1!E13</f>
        <v>10.157999999999999</v>
      </c>
      <c r="AH79" s="33">
        <f>+[1]Hoja1!F13</f>
        <v>10.157999999999999</v>
      </c>
      <c r="AI79" s="33">
        <f>+[1]Hoja1!G13</f>
        <v>10.157999999999999</v>
      </c>
      <c r="AJ79" s="33">
        <f>+[1]Hoja1!H13</f>
        <v>10.157999999999999</v>
      </c>
      <c r="AK79" s="33">
        <f>+[1]Hoja1!I13</f>
        <v>10.157999999999999</v>
      </c>
      <c r="AL79" s="33">
        <f>+[1]Hoja1!J13</f>
        <v>10.157999999999999</v>
      </c>
      <c r="AM79" s="33">
        <f>+[1]Hoja1!K13</f>
        <v>10.157999999999999</v>
      </c>
      <c r="AN79" s="35">
        <f>+[1]Hoja1!L13</f>
        <v>10.157999999999999</v>
      </c>
      <c r="AO79" s="26">
        <f>+[1]Hoja1!M13</f>
        <v>10.157999999999999</v>
      </c>
      <c r="AP79" s="26">
        <f>+[1]Hoja1!N13</f>
        <v>10.157999999999999</v>
      </c>
      <c r="AQ79" s="26">
        <f>+[1]Hoja1!O13</f>
        <v>10.157999999999999</v>
      </c>
      <c r="AR79" s="26">
        <f>+[1]Hoja1!P13</f>
        <v>10.157999999999999</v>
      </c>
      <c r="AS79" s="26">
        <f>+[1]Hoja1!Q13</f>
        <v>10.157999999999999</v>
      </c>
      <c r="AT79" s="26">
        <f>+[1]Hoja1!R13</f>
        <v>10.157999999999999</v>
      </c>
      <c r="AU79" s="26">
        <f>+[1]Hoja1!S13</f>
        <v>10.613300000000001</v>
      </c>
      <c r="AV79" s="26">
        <f>+[1]Hoja1!T13</f>
        <v>11.2133</v>
      </c>
      <c r="AW79" s="26">
        <f>+[1]Hoja1!U13</f>
        <v>11.8133</v>
      </c>
    </row>
    <row r="80" spans="30:69" ht="12.95" customHeight="1" thickBot="1" x14ac:dyDescent="0.3">
      <c r="AD80" s="43">
        <f>+[1]Hoja1!B14*$AA$5</f>
        <v>34.984444444444456</v>
      </c>
      <c r="AE80" s="33">
        <f>+[1]Hoja1!C14</f>
        <v>8.9960000000000004</v>
      </c>
      <c r="AF80" s="33">
        <f>+[1]Hoja1!D14</f>
        <v>8.9960000000000004</v>
      </c>
      <c r="AG80" s="33">
        <f>+[1]Hoja1!E14</f>
        <v>8.9960000000000004</v>
      </c>
      <c r="AH80" s="33">
        <f>+[1]Hoja1!F14</f>
        <v>8.9960000000000004</v>
      </c>
      <c r="AI80" s="33">
        <f>+[1]Hoja1!G14</f>
        <v>8.9960000000000004</v>
      </c>
      <c r="AJ80" s="33">
        <f>+[1]Hoja1!H14</f>
        <v>8.9960000000000004</v>
      </c>
      <c r="AK80" s="33">
        <f>+[1]Hoja1!I14</f>
        <v>8.9960000000000004</v>
      </c>
      <c r="AL80" s="33">
        <f>+[1]Hoja1!J14</f>
        <v>8.9960000000000004</v>
      </c>
      <c r="AM80" s="33">
        <f>+[1]Hoja1!K14</f>
        <v>8.9960000000000004</v>
      </c>
      <c r="AN80" s="35">
        <f>+[1]Hoja1!L14</f>
        <v>8.9960000000000004</v>
      </c>
      <c r="AO80" s="26">
        <f>+[1]Hoja1!M14</f>
        <v>8.9960000000000004</v>
      </c>
      <c r="AP80" s="26">
        <f>+[1]Hoja1!N14</f>
        <v>8.9960000000000004</v>
      </c>
      <c r="AQ80" s="26">
        <f>+[1]Hoja1!O14</f>
        <v>8.9960000000000004</v>
      </c>
      <c r="AR80" s="26">
        <f>+[1]Hoja1!P14</f>
        <v>8.9960000000000004</v>
      </c>
      <c r="AS80" s="26">
        <f>+[1]Hoja1!Q14</f>
        <v>9.4132999999999996</v>
      </c>
      <c r="AT80" s="26">
        <f>+[1]Hoja1!R14</f>
        <v>10.013299999999999</v>
      </c>
      <c r="AU80" s="26">
        <f>+[1]Hoja1!S14</f>
        <v>10.613300000000001</v>
      </c>
      <c r="AV80" s="26">
        <f>+[1]Hoja1!T14</f>
        <v>11.2133</v>
      </c>
      <c r="AW80" s="26">
        <f>+[1]Hoja1!U14</f>
        <v>11.8133</v>
      </c>
    </row>
    <row r="81" spans="27:49" ht="12.95" customHeight="1" thickBot="1" x14ac:dyDescent="0.3">
      <c r="AD81" s="43">
        <f>+[1]Hoja1!B15*$AA$5</f>
        <v>30.465555555555564</v>
      </c>
      <c r="AE81" s="43">
        <f>+[1]Hoja1!C15*$AA$5</f>
        <v>30.465555555555564</v>
      </c>
      <c r="AF81" s="43">
        <f>+[1]Hoja1!D15*$AA$5</f>
        <v>30.465555555555564</v>
      </c>
      <c r="AG81" s="43">
        <f>+[1]Hoja1!E15*$AA$5</f>
        <v>30.465555555555564</v>
      </c>
      <c r="AH81" s="43">
        <f>+[1]Hoja1!F15*$AA$5</f>
        <v>30.465555555555564</v>
      </c>
      <c r="AI81" s="43">
        <f>+[1]Hoja1!G15*$AA$5</f>
        <v>30.465555555555564</v>
      </c>
      <c r="AJ81" s="43">
        <f>+[1]Hoja1!H15*$AA$5</f>
        <v>30.465555555555564</v>
      </c>
      <c r="AK81" s="43">
        <f>+[1]Hoja1!I15*$AA$5</f>
        <v>30.465555555555564</v>
      </c>
      <c r="AL81" s="43">
        <f>+[1]Hoja1!J15*$AA$5</f>
        <v>30.465555555555564</v>
      </c>
      <c r="AM81" s="43">
        <f>+[1]Hoja1!K15*$AA$5</f>
        <v>30.465555555555564</v>
      </c>
      <c r="AN81" s="35">
        <f>+[1]Hoja1!L15</f>
        <v>7.8339999999999996</v>
      </c>
      <c r="AO81" s="26">
        <f>+[1]Hoja1!M15</f>
        <v>7.8339999999999996</v>
      </c>
      <c r="AP81" s="26">
        <f>+[1]Hoja1!N15</f>
        <v>7.8339999999999996</v>
      </c>
      <c r="AQ81" s="26">
        <f>+[1]Hoja1!O15</f>
        <v>8.2133000000000003</v>
      </c>
      <c r="AR81" s="26">
        <f>+[1]Hoja1!P15</f>
        <v>8.8132999999999999</v>
      </c>
      <c r="AS81" s="26">
        <f>+[1]Hoja1!Q15</f>
        <v>9.4132999999999996</v>
      </c>
      <c r="AT81" s="26">
        <f>+[1]Hoja1!R15</f>
        <v>10.013299999999999</v>
      </c>
      <c r="AU81" s="26">
        <f>+[1]Hoja1!S15</f>
        <v>10.613300000000001</v>
      </c>
      <c r="AV81" s="26">
        <f>+[1]Hoja1!T15</f>
        <v>11.2133</v>
      </c>
      <c r="AW81" s="26">
        <f>+[1]Hoja1!U15</f>
        <v>11.8133</v>
      </c>
    </row>
    <row r="82" spans="27:49" ht="12.95" customHeight="1" thickBot="1" x14ac:dyDescent="0.3">
      <c r="AD82" s="43">
        <f>+[1]Hoja1!B16*$AA$5</f>
        <v>25.946666666666673</v>
      </c>
      <c r="AE82" s="43">
        <f>+[1]Hoja1!C16*$AA$5</f>
        <v>25.946666666666673</v>
      </c>
      <c r="AF82" s="43">
        <f>+[1]Hoja1!D16*$AA$5</f>
        <v>25.946666666666673</v>
      </c>
      <c r="AG82" s="43">
        <f>+[1]Hoja1!E16*$AA$5</f>
        <v>25.946666666666673</v>
      </c>
      <c r="AH82" s="43">
        <f>+[1]Hoja1!F16*$AA$5</f>
        <v>25.946666666666673</v>
      </c>
      <c r="AI82" s="43">
        <f>+[1]Hoja1!G16*$AA$5</f>
        <v>25.946666666666673</v>
      </c>
      <c r="AJ82" s="43">
        <f>+[1]Hoja1!H16*$AA$5</f>
        <v>25.946666666666673</v>
      </c>
      <c r="AK82" s="43">
        <f>+[1]Hoja1!I16*$AA$5</f>
        <v>25.946666666666673</v>
      </c>
      <c r="AL82" s="43">
        <f>+[1]Hoja1!J16*$AA$5</f>
        <v>25.946666666666673</v>
      </c>
      <c r="AM82" s="43">
        <f>+[1]Hoja1!K16*$AA$5</f>
        <v>25.946666666666673</v>
      </c>
      <c r="AN82" s="35">
        <f>+[1]Hoja1!L16</f>
        <v>6.6719999999999997</v>
      </c>
      <c r="AO82" s="26">
        <f>+[1]Hoja1!M16</f>
        <v>7.0133000000000001</v>
      </c>
      <c r="AP82" s="26">
        <f>+[1]Hoja1!N16</f>
        <v>7.6132999999999997</v>
      </c>
      <c r="AQ82" s="26">
        <f>+[1]Hoja1!O16</f>
        <v>8.2133000000000003</v>
      </c>
      <c r="AR82" s="26">
        <f>+[1]Hoja1!P16</f>
        <v>8.8132999999999999</v>
      </c>
      <c r="AS82" s="26">
        <f>+[1]Hoja1!Q16</f>
        <v>9.4132999999999996</v>
      </c>
      <c r="AT82" s="26">
        <f>+[1]Hoja1!R16</f>
        <v>10.013299999999999</v>
      </c>
      <c r="AU82" s="26">
        <f>+[1]Hoja1!S16</f>
        <v>10.613300000000001</v>
      </c>
      <c r="AV82" s="26">
        <f>+[1]Hoja1!T16</f>
        <v>11.2133</v>
      </c>
      <c r="AW82" s="26">
        <f>+[1]Hoja1!U16</f>
        <v>11.8133</v>
      </c>
    </row>
    <row r="83" spans="27:49" ht="12.95" customHeight="1" thickBot="1" x14ac:dyDescent="0.3">
      <c r="AD83" s="39">
        <f>+[1]Hoja1!B17*$AA$5</f>
        <v>21.427777777777784</v>
      </c>
      <c r="AE83" s="39">
        <f>+[1]Hoja1!C17*$AA$5</f>
        <v>21.427777777777784</v>
      </c>
      <c r="AF83" s="39">
        <f>+[1]Hoja1!D17*$AA$5</f>
        <v>21.427777777777784</v>
      </c>
      <c r="AG83" s="39">
        <f>+[1]Hoja1!E17*$AA$5</f>
        <v>21.427777777777784</v>
      </c>
      <c r="AH83" s="39">
        <f>+[1]Hoja1!F17*$AA$5</f>
        <v>21.427777777777784</v>
      </c>
      <c r="AI83" s="39">
        <f>+[1]Hoja1!G17*$AA$5</f>
        <v>21.427777777777784</v>
      </c>
      <c r="AJ83" s="39">
        <f>+[1]Hoja1!H17*$AA$5</f>
        <v>21.427777777777784</v>
      </c>
      <c r="AK83" s="39">
        <f>+[1]Hoja1!I17*$AA$5</f>
        <v>21.427777777777784</v>
      </c>
      <c r="AL83" s="39">
        <f>+[1]Hoja1!J17*$AA$5</f>
        <v>21.427777777777784</v>
      </c>
      <c r="AM83" s="43">
        <f>+[1]Hoja1!K17*$AA$5</f>
        <v>22.607277777777785</v>
      </c>
      <c r="AN83" s="35">
        <f>+[1]Hoja1!L17</f>
        <v>6.4132999999999996</v>
      </c>
      <c r="AO83" s="26">
        <f>+[1]Hoja1!M17</f>
        <v>7.0133000000000001</v>
      </c>
      <c r="AP83" s="26">
        <f>+[1]Hoja1!N17</f>
        <v>7.6132999999999997</v>
      </c>
      <c r="AQ83" s="26">
        <f>+[1]Hoja1!O17</f>
        <v>8.2133000000000003</v>
      </c>
      <c r="AR83" s="26">
        <f>+[1]Hoja1!P17</f>
        <v>8.8132999999999999</v>
      </c>
      <c r="AS83" s="26">
        <f>+[1]Hoja1!Q17</f>
        <v>9.4132999999999996</v>
      </c>
      <c r="AT83" s="26">
        <f>+[1]Hoja1!R17</f>
        <v>10.013299999999999</v>
      </c>
      <c r="AU83" s="26">
        <f>+[1]Hoja1!S17</f>
        <v>10.613300000000001</v>
      </c>
      <c r="AV83" s="26">
        <f>+[1]Hoja1!T17</f>
        <v>11.2133</v>
      </c>
      <c r="AW83" s="26">
        <f>+[1]Hoja1!U17</f>
        <v>11.8133</v>
      </c>
    </row>
    <row r="84" spans="27:49" ht="12.95" customHeight="1" thickBot="1" x14ac:dyDescent="0.3">
      <c r="AA84" t="s">
        <v>17</v>
      </c>
      <c r="AD84" s="39">
        <f>+[1]Hoja1!B18*$AA$5</f>
        <v>16.908888888888892</v>
      </c>
      <c r="AE84" s="39">
        <f>+[1]Hoja1!C18*$AA$5</f>
        <v>16.908888888888892</v>
      </c>
      <c r="AF84" s="39">
        <f>+[1]Hoja1!D18*$AA$5</f>
        <v>16.908888888888892</v>
      </c>
      <c r="AG84" s="39">
        <f>+[1]Hoja1!E18*$AA$5</f>
        <v>16.908888888888892</v>
      </c>
      <c r="AH84" s="39">
        <f>+[1]Hoja1!F18*$AA$5</f>
        <v>16.908888888888892</v>
      </c>
      <c r="AI84" s="39">
        <f>+[1]Hoja1!G18*$AA$5</f>
        <v>16.908888888888892</v>
      </c>
      <c r="AJ84" s="39">
        <f>+[1]Hoja1!H18*$AA$5</f>
        <v>16.908888888888892</v>
      </c>
      <c r="AK84" s="39">
        <f>+[1]Hoja1!I18*$AA$5</f>
        <v>17.940611111111117</v>
      </c>
      <c r="AL84" s="39">
        <f>+[1]Hoja1!J18*$AA$5</f>
        <v>20.273944444444453</v>
      </c>
      <c r="AM84" s="43">
        <f>+[1]Hoja1!K18*$AA$5</f>
        <v>22.607277777777785</v>
      </c>
      <c r="AN84" s="35">
        <f>+[1]Hoja1!L18</f>
        <v>6.4132999999999996</v>
      </c>
      <c r="AO84" s="26">
        <f>+[1]Hoja1!M18</f>
        <v>7.0133000000000001</v>
      </c>
      <c r="AP84" s="26">
        <f>+[1]Hoja1!N18</f>
        <v>7.6132999999999997</v>
      </c>
      <c r="AQ84" s="26">
        <f>+[1]Hoja1!O18</f>
        <v>8.2133000000000003</v>
      </c>
      <c r="AR84" s="26">
        <f>+[1]Hoja1!P18</f>
        <v>8.8132999999999999</v>
      </c>
      <c r="AS84" s="26">
        <f>+[1]Hoja1!Q18</f>
        <v>9.4132999999999996</v>
      </c>
      <c r="AT84" s="26">
        <f>+[1]Hoja1!R18</f>
        <v>10.013299999999999</v>
      </c>
      <c r="AU84" s="26">
        <f>+[1]Hoja1!S18</f>
        <v>10.613300000000001</v>
      </c>
      <c r="AV84" s="26">
        <f>+[1]Hoja1!T18</f>
        <v>11.2133</v>
      </c>
      <c r="AW84" s="26">
        <f>+[1]Hoja1!U18</f>
        <v>11.8133</v>
      </c>
    </row>
    <row r="85" spans="27:49" ht="12.95" customHeight="1" thickBot="1" x14ac:dyDescent="0.3">
      <c r="AA85">
        <f>SUM(AD78:AM87)</f>
        <v>1696.8270555555569</v>
      </c>
      <c r="AD85" s="39">
        <f>+[1]Hoja1!B19*$AA$5</f>
        <v>12.390000000000004</v>
      </c>
      <c r="AE85" s="39">
        <f>+[1]Hoja1!C19*$AA$5</f>
        <v>12.390000000000004</v>
      </c>
      <c r="AF85" s="39">
        <f>+[1]Hoja1!D19*$AA$5</f>
        <v>12.390000000000004</v>
      </c>
      <c r="AG85" s="39">
        <f>+[1]Hoja1!E19*$AA$5</f>
        <v>12.390000000000004</v>
      </c>
      <c r="AH85" s="39">
        <f>+[1]Hoja1!F19*$AA$5</f>
        <v>12.390000000000004</v>
      </c>
      <c r="AI85" s="39">
        <f>+[1]Hoja1!G19*$AA$5</f>
        <v>13.273944444444449</v>
      </c>
      <c r="AJ85" s="39">
        <f>+[1]Hoja1!H19*$AA$5</f>
        <v>15.607277777777783</v>
      </c>
      <c r="AK85" s="39">
        <f>+[1]Hoja1!I19*$AA$5</f>
        <v>17.940611111111117</v>
      </c>
      <c r="AL85" s="39">
        <f>+[1]Hoja1!J19*$AA$5</f>
        <v>20.273944444444453</v>
      </c>
      <c r="AM85" s="43">
        <f>+[1]Hoja1!K19*$AA$5</f>
        <v>22.607277777777785</v>
      </c>
      <c r="AN85" s="35">
        <f>+[1]Hoja1!L19</f>
        <v>6.4132999999999996</v>
      </c>
      <c r="AO85" s="26">
        <f>+[1]Hoja1!M19</f>
        <v>7.0133000000000001</v>
      </c>
      <c r="AP85" s="26">
        <f>+[1]Hoja1!N19</f>
        <v>7.6132999999999997</v>
      </c>
      <c r="AQ85" s="26">
        <f>+[1]Hoja1!O19</f>
        <v>8.2133000000000003</v>
      </c>
      <c r="AR85" s="26">
        <f>+[1]Hoja1!P19</f>
        <v>8.8132999999999999</v>
      </c>
      <c r="AS85" s="26">
        <f>+[1]Hoja1!Q19</f>
        <v>9.4132999999999996</v>
      </c>
      <c r="AT85" s="26">
        <f>+[1]Hoja1!R19</f>
        <v>10.013299999999999</v>
      </c>
      <c r="AU85" s="26">
        <f>+[1]Hoja1!S19</f>
        <v>10.613300000000001</v>
      </c>
      <c r="AV85" s="26">
        <f>+[1]Hoja1!T19</f>
        <v>11.2133</v>
      </c>
      <c r="AW85" s="26">
        <f>+[1]Hoja1!U19</f>
        <v>11.8133</v>
      </c>
    </row>
    <row r="86" spans="27:49" ht="12.95" customHeight="1" thickBot="1" x14ac:dyDescent="0.3">
      <c r="AD86" s="39">
        <f>+[1]Hoja1!B20*$AA$5</f>
        <v>7.8711111111111141</v>
      </c>
      <c r="AE86" s="39">
        <f>+[1]Hoja1!C20*$AA$5</f>
        <v>7.8711111111111141</v>
      </c>
      <c r="AF86" s="39">
        <f>+[1]Hoja1!D20*$AA$5</f>
        <v>7.8711111111111141</v>
      </c>
      <c r="AG86" s="39">
        <f>+[1]Hoja1!E20*$AA$5</f>
        <v>8.6072777777777798</v>
      </c>
      <c r="AH86" s="39">
        <f>+[1]Hoja1!F20*$AA$5</f>
        <v>10.940611111111114</v>
      </c>
      <c r="AI86" s="39">
        <f>+[1]Hoja1!G20*$AA$5</f>
        <v>13.273944444444449</v>
      </c>
      <c r="AJ86" s="39">
        <f>+[1]Hoja1!H20*$AA$5</f>
        <v>15.607277777777783</v>
      </c>
      <c r="AK86" s="39">
        <f>+[1]Hoja1!I20*$AA$5</f>
        <v>17.940611111111117</v>
      </c>
      <c r="AL86" s="39">
        <f>+[1]Hoja1!J20*$AA$5</f>
        <v>20.273944444444453</v>
      </c>
      <c r="AM86" s="43">
        <f>+[1]Hoja1!K20*$AA$5</f>
        <v>22.607277777777785</v>
      </c>
      <c r="AN86" s="35">
        <f>+[1]Hoja1!L20</f>
        <v>6.4132999999999996</v>
      </c>
      <c r="AO86" s="26">
        <f>+[1]Hoja1!M20</f>
        <v>7.0133000000000001</v>
      </c>
      <c r="AP86" s="26">
        <f>+[1]Hoja1!N20</f>
        <v>7.6132999999999997</v>
      </c>
      <c r="AQ86" s="26">
        <f>+[1]Hoja1!O20</f>
        <v>8.2133000000000003</v>
      </c>
      <c r="AR86" s="26">
        <f>+[1]Hoja1!P20</f>
        <v>8.8132999999999999</v>
      </c>
      <c r="AS86" s="26">
        <f>+[1]Hoja1!Q20</f>
        <v>9.4132999999999996</v>
      </c>
      <c r="AT86" s="26">
        <f>+[1]Hoja1!R20</f>
        <v>10.013299999999999</v>
      </c>
      <c r="AU86" s="26">
        <f>+[1]Hoja1!S20</f>
        <v>10.613300000000001</v>
      </c>
      <c r="AV86" s="26">
        <f>+[1]Hoja1!T20</f>
        <v>11.2133</v>
      </c>
      <c r="AW86" s="26">
        <f>+[1]Hoja1!U20</f>
        <v>11.8133</v>
      </c>
    </row>
    <row r="87" spans="27:49" ht="12.95" customHeight="1" thickBot="1" x14ac:dyDescent="0.3">
      <c r="AD87" s="39">
        <f>+[1]Hoja1!B21*$AA$5</f>
        <v>3.3522222222222231</v>
      </c>
      <c r="AE87" s="39">
        <f>+[1]Hoja1!C21*$AA$5</f>
        <v>3.9406111111111128</v>
      </c>
      <c r="AF87" s="39">
        <f>+[1]Hoja1!D21*$AA$5</f>
        <v>6.2739444444444468</v>
      </c>
      <c r="AG87" s="39">
        <f>+[1]Hoja1!E21*$AA$5</f>
        <v>8.6072777777777798</v>
      </c>
      <c r="AH87" s="39">
        <f>+[1]Hoja1!F21*$AA$5</f>
        <v>10.940611111111114</v>
      </c>
      <c r="AI87" s="39">
        <f>+[1]Hoja1!G21*$AA$5</f>
        <v>13.273944444444449</v>
      </c>
      <c r="AJ87" s="39">
        <f>+[1]Hoja1!H21*$AA$5</f>
        <v>15.607277777777783</v>
      </c>
      <c r="AK87" s="39">
        <f>+[1]Hoja1!I21*$AA$5</f>
        <v>17.940611111111117</v>
      </c>
      <c r="AL87" s="39">
        <f>+[1]Hoja1!J21*$AA$5</f>
        <v>20.273944444444453</v>
      </c>
      <c r="AM87" s="43">
        <f>+[1]Hoja1!K21*$AA$5</f>
        <v>22.607277777777785</v>
      </c>
      <c r="AN87" s="35">
        <f>+[1]Hoja1!L21</f>
        <v>6.4132999999999996</v>
      </c>
      <c r="AO87" s="26">
        <f>+[1]Hoja1!M21</f>
        <v>7.0133000000000001</v>
      </c>
      <c r="AP87" s="26">
        <f>+[1]Hoja1!N21</f>
        <v>7.6132999999999997</v>
      </c>
      <c r="AQ87" s="26">
        <f>+[1]Hoja1!O21</f>
        <v>8.2133000000000003</v>
      </c>
      <c r="AR87" s="26">
        <f>+[1]Hoja1!P21</f>
        <v>8.8132999999999999</v>
      </c>
      <c r="AS87" s="26">
        <f>+[1]Hoja1!Q21</f>
        <v>9.4132999999999996</v>
      </c>
      <c r="AT87" s="26">
        <f>+[1]Hoja1!R21</f>
        <v>10.013299999999999</v>
      </c>
      <c r="AU87" s="26">
        <f>+[1]Hoja1!S21</f>
        <v>10.613300000000001</v>
      </c>
      <c r="AV87" s="26">
        <f>+[1]Hoja1!T21</f>
        <v>11.2133</v>
      </c>
      <c r="AW87" s="26">
        <f>+[1]Hoja1!U21</f>
        <v>11.8133</v>
      </c>
    </row>
    <row r="90" spans="27:49" ht="12.95" customHeight="1" x14ac:dyDescent="0.25"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</row>
    <row r="91" spans="27:49" ht="12.95" customHeight="1" x14ac:dyDescent="0.25"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</row>
    <row r="92" spans="27:49" ht="12.95" customHeight="1" x14ac:dyDescent="0.25"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</row>
    <row r="93" spans="27:49" ht="12.95" customHeight="1" x14ac:dyDescent="0.25"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</row>
    <row r="94" spans="27:49" ht="12.95" customHeight="1" x14ac:dyDescent="0.25"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</row>
    <row r="95" spans="27:49" ht="12.95" customHeight="1" x14ac:dyDescent="0.25"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</row>
    <row r="96" spans="27:49" ht="12.95" customHeight="1" x14ac:dyDescent="0.25"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</row>
    <row r="97" spans="27:49" ht="12.95" customHeight="1" x14ac:dyDescent="0.25"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</row>
    <row r="98" spans="27:49" ht="12.95" customHeight="1" x14ac:dyDescent="0.25"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</row>
    <row r="99" spans="27:49" ht="12.95" customHeight="1" x14ac:dyDescent="0.25"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</row>
    <row r="100" spans="27:49" ht="12.95" customHeight="1" x14ac:dyDescent="0.25"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</row>
    <row r="101" spans="27:49" ht="12.95" customHeight="1" x14ac:dyDescent="0.25"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</row>
    <row r="102" spans="27:49" ht="12.95" customHeight="1" x14ac:dyDescent="0.25"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</row>
    <row r="103" spans="27:49" ht="12.95" customHeight="1" x14ac:dyDescent="0.25"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</row>
    <row r="104" spans="27:49" ht="12.95" customHeight="1" x14ac:dyDescent="0.25"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</row>
    <row r="105" spans="27:49" ht="12.95" customHeight="1" x14ac:dyDescent="0.25"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</row>
    <row r="106" spans="27:49" ht="12.95" customHeight="1" x14ac:dyDescent="0.25">
      <c r="AA106" t="s">
        <v>17</v>
      </c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</row>
    <row r="107" spans="27:49" ht="12.95" customHeight="1" x14ac:dyDescent="0.25">
      <c r="AA107">
        <f>SUM(AD104:AQ109)</f>
        <v>0</v>
      </c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</row>
    <row r="108" spans="27:49" ht="12.95" customHeight="1" x14ac:dyDescent="0.25"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</row>
    <row r="109" spans="27:49" ht="12.95" customHeight="1" x14ac:dyDescent="0.25"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</row>
  </sheetData>
  <conditionalFormatting sqref="B2:U21">
    <cfRule type="cellIs" dxfId="9" priority="5" operator="between">
      <formula>2.1</formula>
      <formula>3</formula>
    </cfRule>
    <cfRule type="cellIs" dxfId="8" priority="6" operator="between">
      <formula>1.1</formula>
      <formula>2</formula>
    </cfRule>
    <cfRule type="cellIs" dxfId="7" priority="7" operator="between">
      <formula>0.1</formula>
      <formula>1</formula>
    </cfRule>
  </conditionalFormatting>
  <conditionalFormatting sqref="K1">
    <cfRule type="cellIs" dxfId="6" priority="8" operator="between">
      <formula>2.1</formula>
      <formula>3</formula>
    </cfRule>
    <cfRule type="cellIs" dxfId="5" priority="9" operator="between">
      <formula>1.1</formula>
      <formula>2</formula>
    </cfRule>
    <cfRule type="cellIs" dxfId="4" priority="10" operator="between">
      <formula>0.1</formula>
      <formula>1</formula>
    </cfRule>
  </conditionalFormatting>
  <conditionalFormatting sqref="AA14 AA40 AA63 AA85">
    <cfRule type="top10" dxfId="3" priority="1" bottom="1" rank="1"/>
  </conditionalFormatting>
  <conditionalFormatting sqref="AD2:AW21">
    <cfRule type="cellIs" dxfId="2" priority="2" operator="between">
      <formula>2.1</formula>
      <formula>3</formula>
    </cfRule>
    <cfRule type="cellIs" dxfId="1" priority="3" operator="between">
      <formula>1.1</formula>
      <formula>2</formula>
    </cfRule>
    <cfRule type="cellIs" dxfId="0" priority="4" operator="between">
      <formula>0.1</formula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100(2)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VARGAS</dc:creator>
  <cp:lastModifiedBy>JUAN VARGAS</cp:lastModifiedBy>
  <dcterms:created xsi:type="dcterms:W3CDTF">2024-03-27T16:56:18Z</dcterms:created>
  <dcterms:modified xsi:type="dcterms:W3CDTF">2024-03-27T21:16:28Z</dcterms:modified>
</cp:coreProperties>
</file>